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en_skoroszyt" defaultThemeVersion="124226"/>
  <bookViews>
    <workbookView xWindow="960" yWindow="600" windowWidth="27315" windowHeight="13560"/>
  </bookViews>
  <sheets>
    <sheet name="Wykaz" sheetId="1" r:id="rId1"/>
  </sheets>
  <calcPr calcId="124519"/>
</workbook>
</file>

<file path=xl/calcChain.xml><?xml version="1.0" encoding="utf-8"?>
<calcChain xmlns="http://schemas.openxmlformats.org/spreadsheetml/2006/main">
  <c r="J199" i="1"/>
  <c r="L199" s="1"/>
  <c r="M199" s="1"/>
  <c r="H199"/>
  <c r="I199" s="1"/>
  <c r="F212" l="1"/>
  <c r="J211"/>
  <c r="L211" s="1"/>
  <c r="H211"/>
  <c r="F189"/>
  <c r="F162"/>
  <c r="F143"/>
  <c r="F134"/>
  <c r="F103"/>
  <c r="J102"/>
  <c r="H102"/>
  <c r="I102" s="1"/>
  <c r="F92"/>
  <c r="J91"/>
  <c r="J90"/>
  <c r="F74"/>
  <c r="J67"/>
  <c r="L67" s="1"/>
  <c r="M67" s="1"/>
  <c r="M74" s="1"/>
  <c r="H67"/>
  <c r="I67" s="1"/>
  <c r="I74" s="1"/>
  <c r="F63"/>
  <c r="F58"/>
  <c r="H212" l="1"/>
  <c r="L212"/>
  <c r="M211"/>
  <c r="I211"/>
  <c r="I212" s="1"/>
  <c r="J212"/>
  <c r="J92"/>
  <c r="L102"/>
  <c r="M102" s="1"/>
  <c r="L90"/>
  <c r="M90" s="1"/>
  <c r="L91"/>
  <c r="H74"/>
  <c r="J74"/>
  <c r="L74"/>
  <c r="F38"/>
  <c r="F28"/>
  <c r="J32"/>
  <c r="M212" l="1"/>
  <c r="M91"/>
  <c r="M92" s="1"/>
  <c r="L92"/>
  <c r="L32"/>
  <c r="M32" s="1"/>
  <c r="F207"/>
  <c r="J206"/>
  <c r="L206" s="1"/>
  <c r="M206" s="1"/>
  <c r="H206"/>
  <c r="I206" s="1"/>
  <c r="J205"/>
  <c r="L205" s="1"/>
  <c r="H205"/>
  <c r="I205" s="1"/>
  <c r="J204"/>
  <c r="H204"/>
  <c r="I204" s="1"/>
  <c r="H207" l="1"/>
  <c r="I207"/>
  <c r="L204"/>
  <c r="L207" s="1"/>
  <c r="M205"/>
  <c r="J207"/>
  <c r="M204" l="1"/>
  <c r="M207" s="1"/>
  <c r="F200" l="1"/>
  <c r="J198"/>
  <c r="L198" s="1"/>
  <c r="H198"/>
  <c r="I198" s="1"/>
  <c r="I200" l="1"/>
  <c r="L200"/>
  <c r="H200"/>
  <c r="M198"/>
  <c r="J200"/>
  <c r="J188"/>
  <c r="H188"/>
  <c r="I188" s="1"/>
  <c r="J177"/>
  <c r="L177" s="1"/>
  <c r="M177" s="1"/>
  <c r="H177"/>
  <c r="I177" s="1"/>
  <c r="H160"/>
  <c r="I160" s="1"/>
  <c r="J160"/>
  <c r="L160" s="1"/>
  <c r="H161"/>
  <c r="I161" s="1"/>
  <c r="J161"/>
  <c r="L161" s="1"/>
  <c r="H139"/>
  <c r="I139" s="1"/>
  <c r="J139"/>
  <c r="L139" s="1"/>
  <c r="H140"/>
  <c r="I140" s="1"/>
  <c r="J140"/>
  <c r="H141"/>
  <c r="I141" s="1"/>
  <c r="J141"/>
  <c r="L141" s="1"/>
  <c r="M141" s="1"/>
  <c r="H142"/>
  <c r="I142" s="1"/>
  <c r="J142"/>
  <c r="L142" s="1"/>
  <c r="H115"/>
  <c r="I115" s="1"/>
  <c r="J115"/>
  <c r="L115" s="1"/>
  <c r="H117"/>
  <c r="I117" s="1"/>
  <c r="J117"/>
  <c r="L117" s="1"/>
  <c r="H120"/>
  <c r="I120" s="1"/>
  <c r="J120"/>
  <c r="L120" s="1"/>
  <c r="H125"/>
  <c r="I125" s="1"/>
  <c r="J125"/>
  <c r="L125" s="1"/>
  <c r="H130"/>
  <c r="I130" s="1"/>
  <c r="J130"/>
  <c r="L130" s="1"/>
  <c r="M200" l="1"/>
  <c r="L188"/>
  <c r="M188" s="1"/>
  <c r="M115"/>
  <c r="M161"/>
  <c r="M160"/>
  <c r="M142"/>
  <c r="L140"/>
  <c r="M140" s="1"/>
  <c r="M139"/>
  <c r="M130"/>
  <c r="M125"/>
  <c r="M117"/>
  <c r="M120"/>
  <c r="H80"/>
  <c r="I80" s="1"/>
  <c r="J80"/>
  <c r="L80" s="1"/>
  <c r="J62"/>
  <c r="J63" s="1"/>
  <c r="H62"/>
  <c r="H63" s="1"/>
  <c r="J57"/>
  <c r="J58" s="1"/>
  <c r="H57"/>
  <c r="H58" s="1"/>
  <c r="I62" l="1"/>
  <c r="I63" s="1"/>
  <c r="M80"/>
  <c r="L62"/>
  <c r="L63" s="1"/>
  <c r="I57"/>
  <c r="I58" s="1"/>
  <c r="L57"/>
  <c r="L58" s="1"/>
  <c r="M62" l="1"/>
  <c r="M63" s="1"/>
  <c r="M57"/>
  <c r="M58" s="1"/>
  <c r="F18" l="1"/>
  <c r="F53"/>
  <c r="F13" l="1"/>
  <c r="J12"/>
  <c r="L12" s="1"/>
  <c r="M12" s="1"/>
  <c r="H12"/>
  <c r="I12" s="1"/>
  <c r="M13" l="1"/>
  <c r="I13"/>
  <c r="J13"/>
  <c r="H13"/>
  <c r="L13"/>
  <c r="J33" l="1"/>
  <c r="F33"/>
  <c r="F194" l="1"/>
  <c r="F183"/>
  <c r="J182"/>
  <c r="H182"/>
  <c r="I182" s="1"/>
  <c r="I183" l="1"/>
  <c r="J183"/>
  <c r="H183"/>
  <c r="L182"/>
  <c r="F178"/>
  <c r="F172"/>
  <c r="F167"/>
  <c r="F153"/>
  <c r="J152"/>
  <c r="H152"/>
  <c r="H153" s="1"/>
  <c r="F148"/>
  <c r="J147"/>
  <c r="J148" s="1"/>
  <c r="H147"/>
  <c r="I147" s="1"/>
  <c r="I148" s="1"/>
  <c r="F86"/>
  <c r="F81"/>
  <c r="L183" l="1"/>
  <c r="M182"/>
  <c r="M183" s="1"/>
  <c r="I152"/>
  <c r="I153" s="1"/>
  <c r="J153"/>
  <c r="L152"/>
  <c r="L153" s="1"/>
  <c r="H148"/>
  <c r="L147"/>
  <c r="L148" s="1"/>
  <c r="F48"/>
  <c r="F43"/>
  <c r="F23"/>
  <c r="F8"/>
  <c r="J7"/>
  <c r="H7"/>
  <c r="I7" s="1"/>
  <c r="M152" l="1"/>
  <c r="M153" s="1"/>
  <c r="M147"/>
  <c r="M148" s="1"/>
  <c r="L7"/>
  <c r="M7" s="1"/>
  <c r="J193" l="1"/>
  <c r="H193"/>
  <c r="J187"/>
  <c r="J189" s="1"/>
  <c r="H187"/>
  <c r="H189" s="1"/>
  <c r="J176"/>
  <c r="H176"/>
  <c r="J171"/>
  <c r="H171"/>
  <c r="J166"/>
  <c r="H166"/>
  <c r="J159"/>
  <c r="L159" s="1"/>
  <c r="H159"/>
  <c r="I159" s="1"/>
  <c r="J158"/>
  <c r="L158" s="1"/>
  <c r="M158" s="1"/>
  <c r="H158"/>
  <c r="I158" s="1"/>
  <c r="J157"/>
  <c r="H157"/>
  <c r="J138"/>
  <c r="J143" s="1"/>
  <c r="H138"/>
  <c r="H143" s="1"/>
  <c r="J107"/>
  <c r="J134" s="1"/>
  <c r="H107"/>
  <c r="H134" s="1"/>
  <c r="J96"/>
  <c r="J103" s="1"/>
  <c r="H96"/>
  <c r="H103" s="1"/>
  <c r="H91"/>
  <c r="H90"/>
  <c r="J85"/>
  <c r="H85"/>
  <c r="J79"/>
  <c r="H79"/>
  <c r="I79" s="1"/>
  <c r="J78"/>
  <c r="H78"/>
  <c r="J52"/>
  <c r="H52"/>
  <c r="J47"/>
  <c r="J48" s="1"/>
  <c r="H47"/>
  <c r="J42"/>
  <c r="J43" s="1"/>
  <c r="H42"/>
  <c r="J37"/>
  <c r="J38" s="1"/>
  <c r="H37"/>
  <c r="H38" s="1"/>
  <c r="H32"/>
  <c r="H162" l="1"/>
  <c r="J162"/>
  <c r="I91"/>
  <c r="H92"/>
  <c r="I52"/>
  <c r="I53" s="1"/>
  <c r="H53"/>
  <c r="L52"/>
  <c r="J53"/>
  <c r="I96"/>
  <c r="I103" s="1"/>
  <c r="I32"/>
  <c r="I33" s="1"/>
  <c r="H33"/>
  <c r="J81"/>
  <c r="M33"/>
  <c r="L33"/>
  <c r="L171"/>
  <c r="L172" s="1"/>
  <c r="J172"/>
  <c r="I138"/>
  <c r="I143" s="1"/>
  <c r="I193"/>
  <c r="I194" s="1"/>
  <c r="H194"/>
  <c r="L157"/>
  <c r="L162" s="1"/>
  <c r="I166"/>
  <c r="I167" s="1"/>
  <c r="H167"/>
  <c r="I187"/>
  <c r="I189" s="1"/>
  <c r="L193"/>
  <c r="L194" s="1"/>
  <c r="J194"/>
  <c r="L107"/>
  <c r="L134" s="1"/>
  <c r="L138"/>
  <c r="L143" s="1"/>
  <c r="L166"/>
  <c r="L167" s="1"/>
  <c r="J167"/>
  <c r="I171"/>
  <c r="I172" s="1"/>
  <c r="H172"/>
  <c r="I176"/>
  <c r="I178" s="1"/>
  <c r="H178"/>
  <c r="L176"/>
  <c r="L178" s="1"/>
  <c r="J178"/>
  <c r="H86"/>
  <c r="L85"/>
  <c r="M85" s="1"/>
  <c r="J86"/>
  <c r="I42"/>
  <c r="I43" s="1"/>
  <c r="H43"/>
  <c r="I78"/>
  <c r="I81" s="1"/>
  <c r="H81"/>
  <c r="I37"/>
  <c r="I38" s="1"/>
  <c r="I47"/>
  <c r="I48" s="1"/>
  <c r="H48"/>
  <c r="L187"/>
  <c r="L189" s="1"/>
  <c r="I157"/>
  <c r="I162" s="1"/>
  <c r="M159"/>
  <c r="I107"/>
  <c r="I134" s="1"/>
  <c r="L96"/>
  <c r="L103" s="1"/>
  <c r="I90"/>
  <c r="I85"/>
  <c r="I86" s="1"/>
  <c r="L79"/>
  <c r="M79" s="1"/>
  <c r="L78"/>
  <c r="L47"/>
  <c r="L42"/>
  <c r="L37"/>
  <c r="L38" s="1"/>
  <c r="J27"/>
  <c r="J28" s="1"/>
  <c r="H27"/>
  <c r="H28" s="1"/>
  <c r="J22"/>
  <c r="H22"/>
  <c r="H17"/>
  <c r="I92" l="1"/>
  <c r="I17"/>
  <c r="I18" s="1"/>
  <c r="H18"/>
  <c r="M52"/>
  <c r="M53" s="1"/>
  <c r="L53"/>
  <c r="M193"/>
  <c r="M194" s="1"/>
  <c r="M166"/>
  <c r="M167" s="1"/>
  <c r="M157"/>
  <c r="M162" s="1"/>
  <c r="M176"/>
  <c r="M178" s="1"/>
  <c r="M171"/>
  <c r="M172" s="1"/>
  <c r="M107"/>
  <c r="M134" s="1"/>
  <c r="M187"/>
  <c r="M189" s="1"/>
  <c r="M138"/>
  <c r="M143" s="1"/>
  <c r="M86"/>
  <c r="L22"/>
  <c r="M22" s="1"/>
  <c r="J23"/>
  <c r="H23"/>
  <c r="M42"/>
  <c r="M43" s="1"/>
  <c r="L43"/>
  <c r="L81"/>
  <c r="L86"/>
  <c r="M37"/>
  <c r="M38" s="1"/>
  <c r="M47"/>
  <c r="M48" s="1"/>
  <c r="L48"/>
  <c r="M96"/>
  <c r="M103" s="1"/>
  <c r="M78"/>
  <c r="M81" s="1"/>
  <c r="L27"/>
  <c r="L28" s="1"/>
  <c r="I27"/>
  <c r="I28" s="1"/>
  <c r="I22"/>
  <c r="I23" s="1"/>
  <c r="M27" l="1"/>
  <c r="M28" s="1"/>
  <c r="M23"/>
  <c r="L23"/>
  <c r="H6" l="1"/>
  <c r="H8" s="1"/>
  <c r="J6" l="1"/>
  <c r="J8" s="1"/>
  <c r="I6"/>
  <c r="I8" s="1"/>
  <c r="L6" l="1"/>
  <c r="L8" s="1"/>
  <c r="M6" l="1"/>
  <c r="M8" s="1"/>
</calcChain>
</file>

<file path=xl/sharedStrings.xml><?xml version="1.0" encoding="utf-8"?>
<sst xmlns="http://schemas.openxmlformats.org/spreadsheetml/2006/main" count="792" uniqueCount="221">
  <si>
    <t>L.p.</t>
  </si>
  <si>
    <t xml:space="preserve">Nazwa </t>
  </si>
  <si>
    <t>Kwota 1 przeglądu netto</t>
  </si>
  <si>
    <t>VAT</t>
  </si>
  <si>
    <t xml:space="preserve">Kwota 1 przeglądu brutto </t>
  </si>
  <si>
    <t>Kwota 2 przeglądów netto</t>
  </si>
  <si>
    <t xml:space="preserve">Kwota  2 przeglądów brutto </t>
  </si>
  <si>
    <t>1/rok</t>
  </si>
  <si>
    <t>1.</t>
  </si>
  <si>
    <t>2.</t>
  </si>
  <si>
    <t>3.</t>
  </si>
  <si>
    <t>4.</t>
  </si>
  <si>
    <t>5.</t>
  </si>
  <si>
    <t>Nr fabryczny</t>
  </si>
  <si>
    <t>Rok produkcji</t>
  </si>
  <si>
    <t>Częstotliwość przeglądów</t>
  </si>
  <si>
    <t>6.</t>
  </si>
  <si>
    <t>Kwota VAT</t>
  </si>
  <si>
    <t>SUMA</t>
  </si>
  <si>
    <t>1.1.</t>
  </si>
  <si>
    <t>Myjnia dezynfektor Miele PWD 8545 SAD</t>
  </si>
  <si>
    <t>2103EM0A1341 / 159741221</t>
  </si>
  <si>
    <t>2103EMOG2724 / 159741513</t>
  </si>
  <si>
    <t>1.2.</t>
  </si>
  <si>
    <t>Zadanie nr 1. Przeglądy okresowe i naprawy - Myjnia dezynfektor</t>
  </si>
  <si>
    <t>Zadanie nr 3. Przeglądy okresowe i naprawy - Nóż ultradźwiękowy</t>
  </si>
  <si>
    <t>PRZYSTAWKA ARGONOWA FORCE ARGON II-8</t>
  </si>
  <si>
    <t>G4A1212U</t>
  </si>
  <si>
    <t>Nóż ultradźwiękowy PIEZOMED SA-320</t>
  </si>
  <si>
    <t>01694</t>
  </si>
  <si>
    <t>1 na 36 miesięcy</t>
  </si>
  <si>
    <t>Zadanie nr 4. Przeglądy okresowe i naprawy - Stymulator kaloryczny ENTHERMO</t>
  </si>
  <si>
    <t>Stymulator kaloryczny wodny ENTHERMO304T</t>
  </si>
  <si>
    <t>1924002</t>
  </si>
  <si>
    <t>Zadanie nr 5. Przeglądy okresowe i naprawy - Aparat VNG</t>
  </si>
  <si>
    <t>Aparat VNG</t>
  </si>
  <si>
    <t>1522</t>
  </si>
  <si>
    <t>Zadanie nr 6. Przeglądy okresowe i naprawy - Stół operacyjny</t>
  </si>
  <si>
    <t>STÓŁ OPERACYJNY DIAMOND 50 BK</t>
  </si>
  <si>
    <t>17055000/00040843</t>
  </si>
  <si>
    <t>Zadanie nr 7. Przeglądy okresowe i naprawy - Perymetr</t>
  </si>
  <si>
    <t>Perymetr statyczny PTS-920</t>
  </si>
  <si>
    <t>7601358/V</t>
  </si>
  <si>
    <t>Detektor promieniowania Gamma NEOPROBE 2300 NPCU23</t>
  </si>
  <si>
    <t>Zadanie nr 9. Przeglądy okresowe i naprawy - Aparat urodynamiczny</t>
  </si>
  <si>
    <t>Aparat urodynamiczny TRITON</t>
  </si>
  <si>
    <t>TRL09032009</t>
  </si>
  <si>
    <t>System do diagnostyki i kontroli terapii zaburzeń snu</t>
  </si>
  <si>
    <t>C1000853</t>
  </si>
  <si>
    <t>Zadanie nr 10. Przeglądy okresowe i naprawy - System do diagnostyki i kontroli terapii zaburzeń snu</t>
  </si>
  <si>
    <t>Zadanie nr 11. Przeglądy okresowe i naprawy - Kriokomora</t>
  </si>
  <si>
    <t>Kriokomora Alaska AL01</t>
  </si>
  <si>
    <t>03</t>
  </si>
  <si>
    <t xml:space="preserve">Zadanie nr 12. Przeglądy okresowe i naprawy - System do diagnostyki układu krążenia </t>
  </si>
  <si>
    <t>SYSTEM DO NIEINWAZYJNEJ DIAGNOSTYKI UKŁADU KRĄŻENIA I AUTONOMICZNEGO UKŁADU KRĄŻENIA</t>
  </si>
  <si>
    <t>003040i-2014-161-010-GG-0000</t>
  </si>
  <si>
    <t>WIEŻA ENDOSKOPOWA Z TRZEMA WIDEOBRONCHOSKOPAMI I DWOMA BRONCHOSKOPAMI USG</t>
  </si>
  <si>
    <t>PROCESOR OBRAZU HDTV 1080p ze źródłem światła</t>
  </si>
  <si>
    <t>VP-700:3V627K212,BL-700:3S101K559</t>
  </si>
  <si>
    <t>Videobronchoskop</t>
  </si>
  <si>
    <t>2B089K065</t>
  </si>
  <si>
    <t>1.3.</t>
  </si>
  <si>
    <t>2B089K066</t>
  </si>
  <si>
    <t>1.4.</t>
  </si>
  <si>
    <t>2B090K045</t>
  </si>
  <si>
    <t>1.5.</t>
  </si>
  <si>
    <t>Videobronchoskop USG (EBUS)</t>
  </si>
  <si>
    <t>2U912K060</t>
  </si>
  <si>
    <t>1.6.</t>
  </si>
  <si>
    <t>2U912K059</t>
  </si>
  <si>
    <t>Zadanie nr 14. Przeglądy okresowe i naprawy - Aparaty do elektroterapii BTL</t>
  </si>
  <si>
    <t>Aparat do elektroterapii BTL 4625 PREMIUM</t>
  </si>
  <si>
    <t>058P0B013460</t>
  </si>
  <si>
    <t>Aparat do elektroterapii BTL 4625 SMART</t>
  </si>
  <si>
    <t>058S0B017078</t>
  </si>
  <si>
    <t>058S0B017072</t>
  </si>
  <si>
    <t>FALA UDERZENIOWA BTL-6000 SWT TOPLINE</t>
  </si>
  <si>
    <t>044-b00450</t>
  </si>
  <si>
    <t>Zadanie nr 15. Przeglądy okresowe i naprawy - Fala uderzeniowa</t>
  </si>
  <si>
    <t>Zadanie nr 16. Przeglądy okresowe i naprawy - Aparat do kriochirurgii</t>
  </si>
  <si>
    <t>Aparat do kriochirurgii CRYO-S CLASSIC</t>
  </si>
  <si>
    <t>CSCS3020ER</t>
  </si>
  <si>
    <t>APARAT DO KRIOCHIRURGII CRYO-S ELECTRIC II</t>
  </si>
  <si>
    <t>CSEA409KO</t>
  </si>
  <si>
    <t>Zadanie nr 17. Przeglądy okresowe i naprawy - Urządzenie do rehabilitacji neurologicznej LUNA EMG</t>
  </si>
  <si>
    <t>Urządzenie do rehabilitacji neurologicznej kończyn górnych i dolnych z biofeedbackiem LUNA EMG</t>
  </si>
  <si>
    <t>B3EDC8</t>
  </si>
  <si>
    <t>Przystawka do kończyny górnej</t>
  </si>
  <si>
    <t>LEExt2/6355D8</t>
  </si>
  <si>
    <t>LEExt4/81DE36</t>
  </si>
  <si>
    <t>Przystawka do stopy</t>
  </si>
  <si>
    <t>LEExt5/66E8D8</t>
  </si>
  <si>
    <t>Przystawka do przedramienia</t>
  </si>
  <si>
    <t>20A32C</t>
  </si>
  <si>
    <t>Przystawka do barku</t>
  </si>
  <si>
    <t>7D78EC</t>
  </si>
  <si>
    <t>Fotel rehabilitacyjny</t>
  </si>
  <si>
    <t>17/2021/PROFI</t>
  </si>
  <si>
    <t>Zadanie nr 18. Przeglądy okresowe i naprawy - Tory wizyjne</t>
  </si>
  <si>
    <t>TOR WIZYJNY ENDOSKOPOWY</t>
  </si>
  <si>
    <t>GŁOWICA KAMERY IMAGE 1 H3-Z SPIES, FULL HD</t>
  </si>
  <si>
    <t>ŹRÓDŁO ŚWIATŁA POWER LED 175 Z MODUŁEM SCB, 100-240VAC, 50/60Hz - ZESTAW</t>
  </si>
  <si>
    <t>ENDOFLATOR 50 SCB</t>
  </si>
  <si>
    <t>KONSOLA UNIDRIVE S III, SCB, 100-240VAC, 50/60Hz DO GYN - ZESTAW</t>
  </si>
  <si>
    <t>POMPA ENDOMAT SELECT Z OPROGRAMOWANIEM</t>
  </si>
  <si>
    <t>MORCELATOR ROTOCUT G2 DO LAPAROSKOPII Z AKCESORIAMI</t>
  </si>
  <si>
    <t>KOMPAKTOWY TOR WIZYJNY TELEPACK Z WÓZKIEM</t>
  </si>
  <si>
    <t>GŁOWICA KAMERY</t>
  </si>
  <si>
    <t>TOR WIZYJNY ENDOSKOPOWY ZE SPECJALISTYCZNYM INSTRUMENTARIUM GINEKOLOGICZNYM</t>
  </si>
  <si>
    <t>KAMERA ENDOSKOPOWA Z GŁOWICA</t>
  </si>
  <si>
    <t>GŁOWICA KAMERY MIKROSKOPOWA</t>
  </si>
  <si>
    <t>ŹRÓDŁO ŚWIATŁA</t>
  </si>
  <si>
    <t>STEROWNIK KAMERY</t>
  </si>
  <si>
    <t>KAMERA ENDOSKOPOWA z GŁOWICĄ</t>
  </si>
  <si>
    <t>MONITOR</t>
  </si>
  <si>
    <t>TOR WIZYJNY ENDOSKOPOWY PDD</t>
  </si>
  <si>
    <t>STEROWNIK KAMERY TRICAM SL II</t>
  </si>
  <si>
    <t>ŹRÓDŁO ŚWIATŁA D-LIGHT C</t>
  </si>
  <si>
    <t>GŁOWICA KAMERY TRICAM</t>
  </si>
  <si>
    <t>SM880823-P / US768864-P</t>
  </si>
  <si>
    <t>TS979898-H</t>
  </si>
  <si>
    <t>US12524</t>
  </si>
  <si>
    <t>US1445</t>
  </si>
  <si>
    <t>TS4234</t>
  </si>
  <si>
    <t>YP03561</t>
  </si>
  <si>
    <t>1.6</t>
  </si>
  <si>
    <t>YP03534/OO05087/RQ01392</t>
  </si>
  <si>
    <t>1.7</t>
  </si>
  <si>
    <t>YW1210</t>
  </si>
  <si>
    <t>2.1</t>
  </si>
  <si>
    <t>YW827341-H</t>
  </si>
  <si>
    <t>3.1.</t>
  </si>
  <si>
    <t>YP03522</t>
  </si>
  <si>
    <t>3.2.</t>
  </si>
  <si>
    <t>YP03511</t>
  </si>
  <si>
    <t>4.1.</t>
  </si>
  <si>
    <t>vx801399-h</t>
  </si>
  <si>
    <t>4.2.</t>
  </si>
  <si>
    <t>TX799569</t>
  </si>
  <si>
    <t>4.3.</t>
  </si>
  <si>
    <t>YX2520</t>
  </si>
  <si>
    <t>4.4.</t>
  </si>
  <si>
    <t>xx698786-p</t>
  </si>
  <si>
    <t>5.1.</t>
  </si>
  <si>
    <t>vx801394-h</t>
  </si>
  <si>
    <t>5.2.</t>
  </si>
  <si>
    <t>xx699016-p</t>
  </si>
  <si>
    <t>5.3.</t>
  </si>
  <si>
    <t>51209124xx008</t>
  </si>
  <si>
    <t>5.4.</t>
  </si>
  <si>
    <t>ux682567</t>
  </si>
  <si>
    <t>KM/7970/01 CC718150-H</t>
  </si>
  <si>
    <t>6.1.</t>
  </si>
  <si>
    <t>20223011U1</t>
  </si>
  <si>
    <t>6.2.</t>
  </si>
  <si>
    <t>20133601-1</t>
  </si>
  <si>
    <t>6.3.</t>
  </si>
  <si>
    <t>Zadanie nr 19. Przeglądy okresowe i naprawy - Aparat do terapii ultradźwiękowej i elektroterapii</t>
  </si>
  <si>
    <t>Aparat do terapii ultradźwiękowej i elektroterapii MIXING 2</t>
  </si>
  <si>
    <t>09/M3392</t>
  </si>
  <si>
    <t>09/3M3396</t>
  </si>
  <si>
    <t>Aparat do terapii ultradźwiękowej i elektroterapii MIXING 2 EVO</t>
  </si>
  <si>
    <t>1312/037</t>
  </si>
  <si>
    <t>3M0165</t>
  </si>
  <si>
    <t>M4539</t>
  </si>
  <si>
    <t>Zadanie nr 20. Przeglądy okresowe i naprawy - Aparat do terapii ultradźwiękowej</t>
  </si>
  <si>
    <t>APARAT DO TERAPII ULTRADZWIĘKOWEJ US13 EVO</t>
  </si>
  <si>
    <t>us2462</t>
  </si>
  <si>
    <t>Zadanie nr 21. Przeglądy okresowe i naprawy - Rotor elektryczny</t>
  </si>
  <si>
    <t>ELEKTRYCZNY ROTOR DO ĆWICZEŃ MOTOMED VIVA</t>
  </si>
  <si>
    <t>S47VMZ-72</t>
  </si>
  <si>
    <t>APARAT DO ELEKTROTERAPII - FIRING</t>
  </si>
  <si>
    <t>06/7F002265</t>
  </si>
  <si>
    <t>07/7F002387</t>
  </si>
  <si>
    <t>F9195</t>
  </si>
  <si>
    <t>FIRING EVO</t>
  </si>
  <si>
    <t>F8540</t>
  </si>
  <si>
    <t>FIRING EVO STYMULATOR DWUKANAŁOWY</t>
  </si>
  <si>
    <t>F7459</t>
  </si>
  <si>
    <t>Zadanie nr 22. Przeglądy okresowe i naprawy - Aparaty FIRING</t>
  </si>
  <si>
    <t>APARAT DO TERAPII POLEM MAGNETYCZNYM MG WAVE</t>
  </si>
  <si>
    <t>06/7W01206</t>
  </si>
  <si>
    <t>Zadanie nr 23. Przeglądy okresowe i naprawy - Aparat do terapii polem magnetycznym</t>
  </si>
  <si>
    <t>Zadanie nr 24. Przeglądy okresowe i naprawy - Aparat do terapii i diatermii mikrofalowej</t>
  </si>
  <si>
    <t>APARAT DO TERAPII I DIATERMII MIKROFALOWEJ MW300</t>
  </si>
  <si>
    <t>06/ST991074</t>
  </si>
  <si>
    <t>Zadanie nr 25. Przeglądy okresowe i naprawy - Aparat do magnetoterapii</t>
  </si>
  <si>
    <t>Aparat do magnetoterapii CYBORG MAG</t>
  </si>
  <si>
    <t>C020102/C01073</t>
  </si>
  <si>
    <t>CYBORG LASER P.K.1064/ cyborg mag</t>
  </si>
  <si>
    <t>CL03154</t>
  </si>
  <si>
    <t xml:space="preserve">Zadanie nr 26. Przeglądy okresowe i naprawy - Stół do czynnej pionizacji </t>
  </si>
  <si>
    <t xml:space="preserve">Stół do czynnej pionizacji </t>
  </si>
  <si>
    <t>0025</t>
  </si>
  <si>
    <t>Zadanie nr 27. Przeglądy okresowe i naprawy - Fotel do ćwiczeń oporowych oraz Hand Tutor</t>
  </si>
  <si>
    <t>FOTEL DO ĆWICZEŃ OPOROWYCH AMETYST</t>
  </si>
  <si>
    <t>K/1211/05010</t>
  </si>
  <si>
    <t>HAND TUTOR - APARAT DO TERAPII RĘKI</t>
  </si>
  <si>
    <t>A013000177 / A013000198</t>
  </si>
  <si>
    <t>Zadanie nr 28. Przeglądy okresowe i naprawy - Aparat do  terapii uciskowej</t>
  </si>
  <si>
    <t>APARAT DO TERAPII UCISKOWEJ LYMPHA TRON DL1200L</t>
  </si>
  <si>
    <t>1200013</t>
  </si>
  <si>
    <t>Zadanie nr 29. Przeglądy okresowe i naprawy - Fizjodyspenser</t>
  </si>
  <si>
    <t>FIZJODYSPENSER MD11 + PROSTNICA CHIRURGICZNA 1:1</t>
  </si>
  <si>
    <t>3335</t>
  </si>
  <si>
    <t>Mikrosilnik z przewodem fizjodyspensera MD11 z kątnicą 20:1</t>
  </si>
  <si>
    <t>3177M2308R</t>
  </si>
  <si>
    <t>NÓŻ HARMONICZNY GEN11</t>
  </si>
  <si>
    <t>MONITOR DIAGNOSTYCZNY RTG</t>
  </si>
  <si>
    <t xml:space="preserve">Zadanie nr 30. Przeglądy okresowe i naprawy - Monitory diagnostyczne RTG </t>
  </si>
  <si>
    <t>Zadanie nr 8. Przeglądy okresowe i naprawy - Detektor promieniowania Gamma Ryczałt</t>
  </si>
  <si>
    <t>Zadanie nr 13. Przeglądy okresowe i naprawy - Wieża endoskopowa z bronchoskopami - ryczałt</t>
  </si>
  <si>
    <t>Zadanie nr 31. Przeglądy okresowe i naprawy - Nóż harmoniczny - ryczałt</t>
  </si>
  <si>
    <t>Zadanie nr 2. Przeglądy okresowe - Przystawka argonowa</t>
  </si>
  <si>
    <t>Kwota ryczałtowa miesięczna netto</t>
  </si>
  <si>
    <t>Kwota ryczałtowa miesięczna brutto</t>
  </si>
  <si>
    <t>Wartość umowy netto na  24 miesiące</t>
  </si>
  <si>
    <t xml:space="preserve">Wratość umowy brutto na 24 miesiące </t>
  </si>
  <si>
    <t>Sprawa nr 9/2026</t>
  </si>
  <si>
    <t>Formularz cenowy</t>
  </si>
  <si>
    <t>załącznik nr 2 do SWZ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</si>
</sst>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2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</font>
    <font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b/>
      <sz val="11"/>
      <name val="Czcionka tekstu podstawowego"/>
      <charset val="238"/>
    </font>
    <font>
      <sz val="11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266">
    <xf numFmtId="0" fontId="0" fillId="0" borderId="0" xfId="0"/>
    <xf numFmtId="0" fontId="0" fillId="0" borderId="0" xfId="0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/>
    <xf numFmtId="9" fontId="2" fillId="0" borderId="1" xfId="1" applyNumberForma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2" fillId="2" borderId="2" xfId="1" applyNumberForma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/>
    </xf>
    <xf numFmtId="164" fontId="0" fillId="0" borderId="0" xfId="0" applyNumberFormat="1"/>
    <xf numFmtId="9" fontId="2" fillId="2" borderId="2" xfId="1" applyNumberFormat="1" applyFill="1" applyBorder="1" applyAlignment="1">
      <alignment horizontal="center" vertical="center" wrapText="1"/>
    </xf>
    <xf numFmtId="9" fontId="0" fillId="0" borderId="0" xfId="0" applyNumberFormat="1" applyBorder="1"/>
    <xf numFmtId="9" fontId="0" fillId="0" borderId="0" xfId="0" applyNumberFormat="1"/>
    <xf numFmtId="9" fontId="0" fillId="0" borderId="0" xfId="0" applyNumberFormat="1" applyBorder="1" applyAlignment="1">
      <alignment horizontal="center" vertical="center"/>
    </xf>
    <xf numFmtId="9" fontId="2" fillId="0" borderId="1" xfId="1" applyNumberForma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164" fontId="2" fillId="0" borderId="1" xfId="1" applyNumberForma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0" fillId="0" borderId="0" xfId="0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0" fillId="0" borderId="0" xfId="0"/>
    <xf numFmtId="9" fontId="2" fillId="0" borderId="1" xfId="1" applyNumberForma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9" fontId="0" fillId="0" borderId="0" xfId="0" applyNumberFormat="1" applyBorder="1"/>
    <xf numFmtId="9" fontId="0" fillId="0" borderId="0" xfId="0" applyNumberFormat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9" fontId="0" fillId="0" borderId="0" xfId="0" applyNumberFormat="1" applyFill="1" applyBorder="1"/>
    <xf numFmtId="0" fontId="9" fillId="0" borderId="0" xfId="0" applyFont="1" applyFill="1" applyBorder="1" applyAlignment="1">
      <alignment vertical="center" textRotation="90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164" fontId="2" fillId="0" borderId="10" xfId="1" applyNumberFormat="1" applyBorder="1" applyAlignment="1">
      <alignment horizontal="center" vertical="center"/>
    </xf>
    <xf numFmtId="164" fontId="2" fillId="4" borderId="1" xfId="1" applyNumberForma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/>
    </xf>
    <xf numFmtId="9" fontId="2" fillId="4" borderId="1" xfId="1" applyNumberForma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9" fontId="2" fillId="6" borderId="1" xfId="1" applyNumberFormat="1" applyFill="1" applyBorder="1" applyAlignment="1">
      <alignment horizontal="center" vertical="center"/>
    </xf>
    <xf numFmtId="164" fontId="2" fillId="6" borderId="1" xfId="1" applyNumberForma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164" fontId="5" fillId="0" borderId="1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5" borderId="3" xfId="1" applyFont="1" applyFill="1" applyBorder="1" applyAlignment="1">
      <alignment horizontal="left" vertical="center"/>
    </xf>
    <xf numFmtId="0" fontId="3" fillId="5" borderId="4" xfId="1" applyFont="1" applyFill="1" applyBorder="1" applyAlignment="1">
      <alignment horizontal="left" vertical="center"/>
    </xf>
    <xf numFmtId="9" fontId="0" fillId="7" borderId="0" xfId="0" applyNumberFormat="1" applyFill="1" applyBorder="1"/>
    <xf numFmtId="164" fontId="5" fillId="7" borderId="0" xfId="1" applyNumberFormat="1" applyFont="1" applyFill="1" applyBorder="1" applyAlignment="1">
      <alignment horizontal="center" vertical="center"/>
    </xf>
    <xf numFmtId="164" fontId="7" fillId="7" borderId="0" xfId="1" applyNumberFormat="1" applyFont="1" applyFill="1" applyBorder="1" applyAlignment="1">
      <alignment horizontal="center" vertical="center"/>
    </xf>
    <xf numFmtId="164" fontId="0" fillId="7" borderId="0" xfId="0" applyNumberFormat="1" applyFill="1"/>
    <xf numFmtId="9" fontId="0" fillId="7" borderId="0" xfId="0" applyNumberFormat="1" applyFill="1"/>
    <xf numFmtId="9" fontId="0" fillId="7" borderId="0" xfId="0" applyNumberFormat="1" applyFill="1" applyBorder="1" applyAlignment="1">
      <alignment horizontal="center" vertical="center"/>
    </xf>
    <xf numFmtId="164" fontId="2" fillId="2" borderId="13" xfId="1" applyNumberForma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2" fillId="6" borderId="10" xfId="1" applyNumberFormat="1" applyFill="1" applyBorder="1" applyAlignment="1">
      <alignment horizontal="center" vertical="center"/>
    </xf>
    <xf numFmtId="164" fontId="2" fillId="4" borderId="10" xfId="1" applyNumberFormat="1" applyFill="1" applyBorder="1" applyAlignment="1">
      <alignment horizontal="center" vertical="center"/>
    </xf>
    <xf numFmtId="0" fontId="3" fillId="7" borderId="0" xfId="1" applyFont="1" applyFill="1" applyBorder="1" applyAlignment="1">
      <alignment horizontal="left" vertical="center"/>
    </xf>
    <xf numFmtId="164" fontId="2" fillId="7" borderId="0" xfId="1" applyNumberFormat="1" applyFill="1" applyBorder="1" applyAlignment="1">
      <alignment horizontal="center" vertical="center" wrapText="1"/>
    </xf>
    <xf numFmtId="9" fontId="2" fillId="7" borderId="0" xfId="1" applyNumberFormat="1" applyFill="1" applyBorder="1" applyAlignment="1">
      <alignment horizontal="center" vertical="center" wrapText="1"/>
    </xf>
    <xf numFmtId="9" fontId="2" fillId="7" borderId="0" xfId="1" applyNumberFormat="1" applyFill="1" applyBorder="1" applyAlignment="1">
      <alignment horizontal="center" vertical="center"/>
    </xf>
    <xf numFmtId="164" fontId="2" fillId="7" borderId="0" xfId="1" applyNumberFormat="1" applyFill="1" applyBorder="1" applyAlignment="1">
      <alignment horizontal="center" vertical="center"/>
    </xf>
    <xf numFmtId="0" fontId="0" fillId="7" borderId="0" xfId="0" applyFill="1" applyBorder="1"/>
    <xf numFmtId="164" fontId="0" fillId="7" borderId="0" xfId="0" applyNumberFormat="1" applyFill="1" applyBorder="1"/>
    <xf numFmtId="164" fontId="7" fillId="7" borderId="0" xfId="0" applyNumberFormat="1" applyFont="1" applyFill="1" applyBorder="1" applyAlignment="1">
      <alignment horizontal="center" vertical="center"/>
    </xf>
    <xf numFmtId="164" fontId="0" fillId="7" borderId="0" xfId="0" applyNumberFormat="1" applyFill="1" applyBorder="1" applyAlignment="1">
      <alignment horizontal="center" vertical="center"/>
    </xf>
    <xf numFmtId="164" fontId="11" fillId="7" borderId="0" xfId="1" applyNumberFormat="1" applyFont="1" applyFill="1" applyBorder="1" applyAlignment="1">
      <alignment horizontal="center" vertical="center"/>
    </xf>
    <xf numFmtId="0" fontId="3" fillId="7" borderId="14" xfId="1" applyFont="1" applyFill="1" applyBorder="1" applyAlignment="1">
      <alignment horizontal="left" vertical="center"/>
    </xf>
    <xf numFmtId="164" fontId="2" fillId="7" borderId="14" xfId="1" applyNumberFormat="1" applyFill="1" applyBorder="1" applyAlignment="1">
      <alignment horizontal="center" vertical="center" wrapText="1"/>
    </xf>
    <xf numFmtId="164" fontId="5" fillId="7" borderId="14" xfId="1" applyNumberFormat="1" applyFont="1" applyFill="1" applyBorder="1" applyAlignment="1">
      <alignment horizontal="center" vertical="center"/>
    </xf>
    <xf numFmtId="0" fontId="0" fillId="7" borderId="14" xfId="0" applyFill="1" applyBorder="1"/>
    <xf numFmtId="164" fontId="0" fillId="7" borderId="14" xfId="0" applyNumberFormat="1" applyFill="1" applyBorder="1"/>
    <xf numFmtId="164" fontId="0" fillId="7" borderId="14" xfId="0" applyNumberForma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left" vertical="center"/>
    </xf>
    <xf numFmtId="164" fontId="20" fillId="2" borderId="2" xfId="1" applyNumberFormat="1" applyFont="1" applyFill="1" applyBorder="1" applyAlignment="1">
      <alignment horizontal="center" vertical="center" wrapText="1"/>
    </xf>
    <xf numFmtId="9" fontId="20" fillId="2" borderId="2" xfId="1" applyNumberFormat="1" applyFont="1" applyFill="1" applyBorder="1" applyAlignment="1">
      <alignment horizontal="center" vertical="center" wrapText="1"/>
    </xf>
    <xf numFmtId="164" fontId="20" fillId="2" borderId="13" xfId="1" applyNumberFormat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/>
    </xf>
    <xf numFmtId="9" fontId="20" fillId="0" borderId="1" xfId="1" applyNumberFormat="1" applyFont="1" applyBorder="1" applyAlignment="1">
      <alignment horizontal="center" vertical="center"/>
    </xf>
    <xf numFmtId="164" fontId="20" fillId="0" borderId="10" xfId="1" applyNumberFormat="1" applyFont="1" applyBorder="1" applyAlignment="1">
      <alignment horizontal="center" vertical="center"/>
    </xf>
    <xf numFmtId="164" fontId="21" fillId="0" borderId="6" xfId="1" applyNumberFormat="1" applyFont="1" applyFill="1" applyBorder="1" applyAlignment="1">
      <alignment horizontal="center" vertical="center"/>
    </xf>
    <xf numFmtId="9" fontId="22" fillId="0" borderId="0" xfId="0" applyNumberFormat="1" applyFont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0" fontId="14" fillId="7" borderId="14" xfId="1" applyFont="1" applyFill="1" applyBorder="1" applyAlignment="1">
      <alignment horizontal="left" vertical="center"/>
    </xf>
    <xf numFmtId="0" fontId="14" fillId="7" borderId="0" xfId="1" applyFont="1" applyFill="1" applyBorder="1" applyAlignment="1">
      <alignment horizontal="left" vertical="center"/>
    </xf>
    <xf numFmtId="164" fontId="13" fillId="7" borderId="14" xfId="1" applyNumberFormat="1" applyFont="1" applyFill="1" applyBorder="1" applyAlignment="1">
      <alignment horizontal="center" vertical="center" wrapText="1"/>
    </xf>
    <xf numFmtId="9" fontId="13" fillId="7" borderId="0" xfId="1" applyNumberFormat="1" applyFont="1" applyFill="1" applyBorder="1" applyAlignment="1">
      <alignment horizontal="center" vertical="center" wrapText="1"/>
    </xf>
    <xf numFmtId="164" fontId="13" fillId="7" borderId="0" xfId="1" applyNumberFormat="1" applyFont="1" applyFill="1" applyBorder="1" applyAlignment="1">
      <alignment horizontal="center" vertical="center" wrapText="1"/>
    </xf>
    <xf numFmtId="164" fontId="13" fillId="7" borderId="14" xfId="1" applyNumberFormat="1" applyFont="1" applyFill="1" applyBorder="1" applyAlignment="1">
      <alignment horizontal="center" vertical="center"/>
    </xf>
    <xf numFmtId="9" fontId="13" fillId="7" borderId="0" xfId="1" applyNumberFormat="1" applyFont="1" applyFill="1" applyBorder="1" applyAlignment="1">
      <alignment horizontal="center" vertical="center"/>
    </xf>
    <xf numFmtId="164" fontId="13" fillId="7" borderId="0" xfId="1" applyNumberFormat="1" applyFont="1" applyFill="1" applyBorder="1" applyAlignment="1">
      <alignment horizontal="center" vertical="center"/>
    </xf>
    <xf numFmtId="164" fontId="15" fillId="7" borderId="14" xfId="1" applyNumberFormat="1" applyFont="1" applyFill="1" applyBorder="1" applyAlignment="1">
      <alignment horizontal="center" vertical="center"/>
    </xf>
    <xf numFmtId="9" fontId="16" fillId="7" borderId="0" xfId="0" applyNumberFormat="1" applyFont="1" applyFill="1" applyBorder="1" applyAlignment="1">
      <alignment horizontal="center" vertical="center"/>
    </xf>
    <xf numFmtId="164" fontId="15" fillId="7" borderId="0" xfId="1" applyNumberFormat="1" applyFont="1" applyFill="1" applyBorder="1" applyAlignment="1">
      <alignment horizontal="center" vertical="center"/>
    </xf>
    <xf numFmtId="164" fontId="17" fillId="7" borderId="0" xfId="0" applyNumberFormat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left" vertical="center"/>
    </xf>
    <xf numFmtId="164" fontId="0" fillId="7" borderId="16" xfId="0" applyNumberFormat="1" applyFill="1" applyBorder="1"/>
    <xf numFmtId="9" fontId="0" fillId="7" borderId="16" xfId="0" applyNumberFormat="1" applyFill="1" applyBorder="1"/>
    <xf numFmtId="164" fontId="11" fillId="3" borderId="12" xfId="0" applyNumberFormat="1" applyFont="1" applyFill="1" applyBorder="1" applyAlignment="1">
      <alignment horizontal="center" vertical="center"/>
    </xf>
    <xf numFmtId="164" fontId="0" fillId="7" borderId="8" xfId="0" applyNumberFormat="1" applyFill="1" applyBorder="1"/>
    <xf numFmtId="164" fontId="5" fillId="7" borderId="14" xfId="1" applyNumberFormat="1" applyFont="1" applyFill="1" applyBorder="1" applyAlignment="1">
      <alignment horizontal="center" vertical="center"/>
    </xf>
    <xf numFmtId="164" fontId="5" fillId="7" borderId="0" xfId="1" applyNumberFormat="1" applyFont="1" applyFill="1" applyBorder="1" applyAlignment="1">
      <alignment horizontal="center" vertical="center"/>
    </xf>
    <xf numFmtId="164" fontId="12" fillId="7" borderId="14" xfId="1" applyNumberFormat="1" applyFont="1" applyFill="1" applyBorder="1" applyAlignment="1">
      <alignment horizontal="center" vertical="center"/>
    </xf>
    <xf numFmtId="164" fontId="12" fillId="7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AD455"/>
  <sheetViews>
    <sheetView tabSelected="1" zoomScale="90" zoomScaleNormal="90" workbookViewId="0">
      <selection activeCell="P9" sqref="P9"/>
    </sheetView>
  </sheetViews>
  <sheetFormatPr defaultRowHeight="15"/>
  <cols>
    <col min="1" max="1" width="4.42578125" bestFit="1" customWidth="1"/>
    <col min="2" max="2" width="47.140625" style="11" customWidth="1"/>
    <col min="3" max="3" width="17.5703125" bestFit="1" customWidth="1"/>
    <col min="4" max="4" width="12.28515625" bestFit="1" customWidth="1"/>
    <col min="5" max="5" width="13.140625" style="6" bestFit="1" customWidth="1"/>
    <col min="6" max="6" width="16.85546875" style="16" customWidth="1"/>
    <col min="7" max="7" width="8" style="19" customWidth="1"/>
    <col min="8" max="8" width="14.140625" style="16" customWidth="1"/>
    <col min="9" max="9" width="17.7109375" style="16" customWidth="1"/>
    <col min="10" max="10" width="18.85546875" style="16" customWidth="1"/>
    <col min="11" max="11" width="7.7109375" style="19" customWidth="1"/>
    <col min="12" max="12" width="14.140625" style="16" customWidth="1"/>
    <col min="13" max="13" width="18.85546875" style="16" customWidth="1"/>
    <col min="14" max="14" width="17.7109375" style="16" customWidth="1"/>
    <col min="15" max="15" width="7.7109375" style="19" customWidth="1"/>
    <col min="16" max="16" width="14.140625" style="16" customWidth="1"/>
    <col min="17" max="17" width="18.85546875" style="16" customWidth="1"/>
    <col min="18" max="18" width="9.140625" customWidth="1"/>
  </cols>
  <sheetData>
    <row r="1" spans="1:20" s="179" customFormat="1">
      <c r="B1" s="11"/>
      <c r="E1" s="117"/>
      <c r="F1" s="16"/>
      <c r="G1" s="19"/>
      <c r="H1" s="16"/>
      <c r="I1" s="16"/>
      <c r="J1" s="16"/>
      <c r="K1" s="19"/>
      <c r="L1" s="16"/>
      <c r="M1" s="16"/>
      <c r="N1" s="16"/>
      <c r="O1" s="19"/>
      <c r="P1" s="16"/>
      <c r="Q1" s="16"/>
    </row>
    <row r="2" spans="1:20" s="179" customFormat="1" ht="30" customHeight="1">
      <c r="B2" s="11" t="s">
        <v>218</v>
      </c>
      <c r="E2" s="264" t="s">
        <v>219</v>
      </c>
      <c r="F2" s="264"/>
      <c r="G2" s="19"/>
      <c r="H2" s="16"/>
      <c r="I2" s="16"/>
      <c r="J2" s="16"/>
      <c r="K2" s="265" t="s">
        <v>220</v>
      </c>
      <c r="L2" s="265"/>
      <c r="M2" s="265"/>
      <c r="N2" s="16"/>
      <c r="O2" s="19"/>
      <c r="P2" s="16"/>
      <c r="Q2" s="16"/>
    </row>
    <row r="3" spans="1:20" s="179" customFormat="1" ht="15.75" thickBot="1">
      <c r="B3" s="11"/>
      <c r="E3" s="117"/>
      <c r="F3" s="16"/>
      <c r="G3" s="19"/>
      <c r="H3" s="16"/>
      <c r="I3" s="16"/>
      <c r="J3" s="16"/>
      <c r="K3" s="19"/>
      <c r="L3" s="16"/>
      <c r="M3" s="16"/>
      <c r="N3" s="16"/>
      <c r="O3" s="19"/>
      <c r="P3" s="16"/>
      <c r="Q3" s="16"/>
    </row>
    <row r="4" spans="1:20" ht="15.75" thickBot="1">
      <c r="A4" s="201" t="s">
        <v>24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26"/>
      <c r="O4" s="216"/>
      <c r="P4" s="216"/>
      <c r="Q4" s="216"/>
    </row>
    <row r="5" spans="1:20" ht="28.5">
      <c r="A5" s="2" t="s">
        <v>0</v>
      </c>
      <c r="B5" s="3" t="s">
        <v>1</v>
      </c>
      <c r="C5" s="2" t="s">
        <v>13</v>
      </c>
      <c r="D5" s="2" t="s">
        <v>14</v>
      </c>
      <c r="E5" s="3" t="s">
        <v>15</v>
      </c>
      <c r="F5" s="14" t="s">
        <v>2</v>
      </c>
      <c r="G5" s="17" t="s">
        <v>3</v>
      </c>
      <c r="H5" s="14" t="s">
        <v>17</v>
      </c>
      <c r="I5" s="14" t="s">
        <v>4</v>
      </c>
      <c r="J5" s="14" t="s">
        <v>5</v>
      </c>
      <c r="K5" s="17" t="s">
        <v>3</v>
      </c>
      <c r="L5" s="14" t="s">
        <v>17</v>
      </c>
      <c r="M5" s="211" t="s">
        <v>6</v>
      </c>
      <c r="N5" s="227"/>
      <c r="O5" s="218"/>
      <c r="P5" s="217"/>
      <c r="Q5" s="217"/>
    </row>
    <row r="6" spans="1:20" ht="25.5">
      <c r="A6" s="4" t="s">
        <v>8</v>
      </c>
      <c r="B6" s="81" t="s">
        <v>20</v>
      </c>
      <c r="C6" s="82" t="s">
        <v>21</v>
      </c>
      <c r="D6" s="80">
        <v>2021</v>
      </c>
      <c r="E6" s="24" t="s">
        <v>7</v>
      </c>
      <c r="F6" s="13">
        <v>0</v>
      </c>
      <c r="G6" s="8">
        <v>0.23</v>
      </c>
      <c r="H6" s="22">
        <f>F6*G6</f>
        <v>0</v>
      </c>
      <c r="I6" s="9">
        <f>SUM(F6+H6)</f>
        <v>0</v>
      </c>
      <c r="J6" s="9">
        <f>F6*2</f>
        <v>0</v>
      </c>
      <c r="K6" s="8">
        <v>0.23</v>
      </c>
      <c r="L6" s="9">
        <f>J6*K6</f>
        <v>0</v>
      </c>
      <c r="M6" s="76">
        <f>J6+L6</f>
        <v>0</v>
      </c>
      <c r="N6" s="228"/>
      <c r="O6" s="219"/>
      <c r="P6" s="220"/>
      <c r="Q6" s="220"/>
    </row>
    <row r="7" spans="1:20" s="1" customFormat="1" ht="26.25" thickBot="1">
      <c r="A7" s="23" t="s">
        <v>9</v>
      </c>
      <c r="B7" s="81" t="s">
        <v>20</v>
      </c>
      <c r="C7" s="82" t="s">
        <v>22</v>
      </c>
      <c r="D7" s="80">
        <v>2021</v>
      </c>
      <c r="E7" s="24" t="s">
        <v>7</v>
      </c>
      <c r="F7" s="13">
        <v>0</v>
      </c>
      <c r="G7" s="21">
        <v>0.23</v>
      </c>
      <c r="H7" s="58">
        <f t="shared" ref="H7" si="0">F7*G7</f>
        <v>0</v>
      </c>
      <c r="I7" s="58">
        <f t="shared" ref="I7" si="1">SUM(F7+H7)</f>
        <v>0</v>
      </c>
      <c r="J7" s="58">
        <f t="shared" ref="J7" si="2">F7*2</f>
        <v>0</v>
      </c>
      <c r="K7" s="21">
        <v>0.23</v>
      </c>
      <c r="L7" s="58">
        <f t="shared" ref="L7" si="3">J7*K7</f>
        <v>0</v>
      </c>
      <c r="M7" s="76">
        <f t="shared" ref="M7" si="4">J7+L7</f>
        <v>0</v>
      </c>
      <c r="N7" s="228"/>
      <c r="O7" s="219"/>
      <c r="P7" s="220"/>
      <c r="Q7" s="220"/>
    </row>
    <row r="8" spans="1:20" s="1" customFormat="1" ht="19.5" thickBot="1">
      <c r="A8" s="5"/>
      <c r="B8" s="10"/>
      <c r="C8" s="5"/>
      <c r="D8" s="5"/>
      <c r="E8" s="12" t="s">
        <v>18</v>
      </c>
      <c r="F8" s="15">
        <f>SUM(F6:F7)</f>
        <v>0</v>
      </c>
      <c r="G8" s="18"/>
      <c r="H8" s="61">
        <f>SUM(H6:H7)</f>
        <v>0</v>
      </c>
      <c r="I8" s="61">
        <f>SUM(I6:I7)</f>
        <v>0</v>
      </c>
      <c r="J8" s="61">
        <f>SUM(J6:J7)</f>
        <v>0</v>
      </c>
      <c r="K8" s="20"/>
      <c r="L8" s="61">
        <f>SUM(L6:L7)</f>
        <v>0</v>
      </c>
      <c r="M8" s="212">
        <f>SUM(M6:M7)</f>
        <v>0</v>
      </c>
      <c r="N8" s="228"/>
      <c r="O8" s="205"/>
      <c r="P8" s="206"/>
      <c r="Q8" s="207"/>
    </row>
    <row r="9" spans="1:20" s="56" customFormat="1" ht="19.5" thickBot="1">
      <c r="A9" s="5"/>
      <c r="B9" s="10"/>
      <c r="C9" s="5"/>
      <c r="D9" s="5"/>
      <c r="E9" s="69"/>
      <c r="F9" s="70"/>
      <c r="G9" s="62"/>
      <c r="H9" s="70"/>
      <c r="I9" s="70"/>
      <c r="J9" s="70"/>
      <c r="K9" s="63"/>
      <c r="L9" s="70"/>
      <c r="M9" s="71"/>
      <c r="N9" s="228"/>
      <c r="O9" s="205"/>
      <c r="P9" s="206"/>
      <c r="Q9" s="207"/>
    </row>
    <row r="10" spans="1:20" s="56" customFormat="1" ht="15.75" thickBot="1">
      <c r="A10" s="201" t="s">
        <v>213</v>
      </c>
      <c r="B10" s="202"/>
      <c r="C10" s="202"/>
      <c r="D10" s="202"/>
      <c r="E10" s="202"/>
      <c r="F10" s="202"/>
      <c r="G10" s="202"/>
      <c r="H10" s="202"/>
      <c r="I10" s="202"/>
      <c r="J10" s="233"/>
      <c r="K10" s="233"/>
      <c r="L10" s="233"/>
      <c r="M10" s="233"/>
      <c r="N10" s="226"/>
      <c r="O10" s="216"/>
      <c r="P10" s="216"/>
      <c r="Q10" s="216"/>
    </row>
    <row r="11" spans="1:20" ht="28.5">
      <c r="A11" s="53" t="s">
        <v>0</v>
      </c>
      <c r="B11" s="54" t="s">
        <v>1</v>
      </c>
      <c r="C11" s="53" t="s">
        <v>13</v>
      </c>
      <c r="D11" s="53" t="s">
        <v>14</v>
      </c>
      <c r="E11" s="54" t="s">
        <v>15</v>
      </c>
      <c r="F11" s="14" t="s">
        <v>2</v>
      </c>
      <c r="G11" s="17" t="s">
        <v>3</v>
      </c>
      <c r="H11" s="14" t="s">
        <v>17</v>
      </c>
      <c r="I11" s="14" t="s">
        <v>4</v>
      </c>
      <c r="J11" s="234" t="s">
        <v>5</v>
      </c>
      <c r="K11" s="235" t="s">
        <v>3</v>
      </c>
      <c r="L11" s="234" t="s">
        <v>17</v>
      </c>
      <c r="M11" s="236" t="s">
        <v>6</v>
      </c>
      <c r="N11" s="229"/>
      <c r="O11" s="221"/>
      <c r="P11" s="221"/>
      <c r="Q11" s="221"/>
    </row>
    <row r="12" spans="1:20" ht="15.75" thickBot="1">
      <c r="A12" s="55" t="s">
        <v>8</v>
      </c>
      <c r="B12" s="85" t="s">
        <v>26</v>
      </c>
      <c r="C12" s="86" t="s">
        <v>27</v>
      </c>
      <c r="D12" s="83">
        <v>2004</v>
      </c>
      <c r="E12" s="84" t="s">
        <v>7</v>
      </c>
      <c r="F12" s="68">
        <v>0</v>
      </c>
      <c r="G12" s="57">
        <v>0.08</v>
      </c>
      <c r="H12" s="58">
        <f>F12*G12</f>
        <v>0</v>
      </c>
      <c r="I12" s="58">
        <f>SUM(F12+H12)</f>
        <v>0</v>
      </c>
      <c r="J12" s="237">
        <f>F12*2</f>
        <v>0</v>
      </c>
      <c r="K12" s="238">
        <v>0.08</v>
      </c>
      <c r="L12" s="237">
        <f>J12*K12</f>
        <v>0</v>
      </c>
      <c r="M12" s="239">
        <f>J12+L12</f>
        <v>0</v>
      </c>
      <c r="N12" s="229"/>
      <c r="O12" s="221"/>
      <c r="P12" s="221"/>
      <c r="Q12" s="221"/>
    </row>
    <row r="13" spans="1:20" s="56" customFormat="1" ht="19.5" thickBot="1">
      <c r="A13" s="5"/>
      <c r="B13" s="5"/>
      <c r="C13" s="5"/>
      <c r="D13" s="5"/>
      <c r="E13" s="28" t="s">
        <v>18</v>
      </c>
      <c r="F13" s="61">
        <f>SUM(F12:F12)</f>
        <v>0</v>
      </c>
      <c r="G13" s="63"/>
      <c r="H13" s="61">
        <f>SUM(H12:H12)</f>
        <v>0</v>
      </c>
      <c r="I13" s="61">
        <f>SUM(I12:I12)</f>
        <v>0</v>
      </c>
      <c r="J13" s="240">
        <f>SUM(J12:J12)</f>
        <v>0</v>
      </c>
      <c r="K13" s="241"/>
      <c r="L13" s="240">
        <f>SUM(L12:L12)</f>
        <v>0</v>
      </c>
      <c r="M13" s="258">
        <f>SUM(M12:M12)</f>
        <v>0</v>
      </c>
      <c r="N13" s="229"/>
      <c r="O13" s="221"/>
      <c r="P13" s="221"/>
      <c r="Q13" s="221"/>
    </row>
    <row r="14" spans="1:20" ht="15.75" thickBot="1">
      <c r="J14" s="208"/>
      <c r="K14" s="209"/>
      <c r="L14" s="208"/>
      <c r="M14" s="259"/>
      <c r="N14" s="222"/>
      <c r="O14" s="205"/>
      <c r="P14" s="222"/>
      <c r="Q14" s="222"/>
    </row>
    <row r="15" spans="1:20" s="1" customFormat="1" ht="15.75" thickBot="1">
      <c r="A15" s="201" t="s">
        <v>25</v>
      </c>
      <c r="B15" s="202"/>
      <c r="C15" s="202"/>
      <c r="D15" s="202"/>
      <c r="E15" s="202"/>
      <c r="F15" s="202"/>
      <c r="G15" s="202"/>
      <c r="H15" s="202"/>
      <c r="I15" s="202"/>
      <c r="J15" s="243"/>
      <c r="K15" s="244"/>
      <c r="L15" s="244"/>
      <c r="M15" s="244"/>
      <c r="N15" s="216"/>
      <c r="O15" s="216"/>
      <c r="P15" s="216"/>
      <c r="Q15" s="216"/>
      <c r="R15"/>
      <c r="S15"/>
      <c r="T15"/>
    </row>
    <row r="16" spans="1:20" ht="28.5">
      <c r="A16" s="2" t="s">
        <v>0</v>
      </c>
      <c r="B16" s="3" t="s">
        <v>1</v>
      </c>
      <c r="C16" s="2" t="s">
        <v>13</v>
      </c>
      <c r="D16" s="2" t="s">
        <v>14</v>
      </c>
      <c r="E16" s="3" t="s">
        <v>15</v>
      </c>
      <c r="F16" s="14" t="s">
        <v>2</v>
      </c>
      <c r="G16" s="17" t="s">
        <v>3</v>
      </c>
      <c r="H16" s="14" t="s">
        <v>17</v>
      </c>
      <c r="I16" s="211" t="s">
        <v>4</v>
      </c>
      <c r="J16" s="245"/>
      <c r="K16" s="246"/>
      <c r="L16" s="247"/>
      <c r="M16" s="247"/>
      <c r="N16" s="217"/>
      <c r="O16" s="218"/>
      <c r="P16" s="217"/>
      <c r="Q16" s="217"/>
      <c r="S16" s="56"/>
      <c r="T16" s="56"/>
    </row>
    <row r="17" spans="1:20" ht="25.5" customHeight="1" thickBot="1">
      <c r="A17" s="87" t="s">
        <v>8</v>
      </c>
      <c r="B17" s="89" t="s">
        <v>28</v>
      </c>
      <c r="C17" s="90" t="s">
        <v>29</v>
      </c>
      <c r="D17" s="87">
        <v>2015</v>
      </c>
      <c r="E17" s="88" t="s">
        <v>30</v>
      </c>
      <c r="F17" s="13">
        <v>0</v>
      </c>
      <c r="G17" s="21">
        <v>0.08</v>
      </c>
      <c r="H17" s="27">
        <f t="shared" ref="H17" si="5">F17*G17</f>
        <v>0</v>
      </c>
      <c r="I17" s="76">
        <f t="shared" ref="I17" si="6">SUM(F17+H17)</f>
        <v>0</v>
      </c>
      <c r="J17" s="248"/>
      <c r="K17" s="249"/>
      <c r="L17" s="250"/>
      <c r="M17" s="250"/>
      <c r="N17" s="206"/>
      <c r="O17" s="219"/>
      <c r="P17" s="220"/>
      <c r="Q17" s="220"/>
      <c r="T17" s="1"/>
    </row>
    <row r="18" spans="1:20" s="56" customFormat="1" ht="19.5" thickBot="1">
      <c r="A18" s="5"/>
      <c r="B18" s="5"/>
      <c r="C18" s="5"/>
      <c r="D18" s="5"/>
      <c r="E18" s="28" t="s">
        <v>18</v>
      </c>
      <c r="F18" s="61">
        <f>SUM(F16:F17)</f>
        <v>0</v>
      </c>
      <c r="G18" s="63"/>
      <c r="H18" s="61">
        <f>SUM(H16:H17)</f>
        <v>0</v>
      </c>
      <c r="I18" s="242">
        <f>SUM(I16:I17)</f>
        <v>0</v>
      </c>
      <c r="J18" s="251"/>
      <c r="K18" s="252"/>
      <c r="L18" s="253"/>
      <c r="M18" s="254"/>
      <c r="N18" s="206"/>
      <c r="O18" s="210"/>
      <c r="P18" s="206"/>
      <c r="Q18" s="223"/>
      <c r="S18"/>
      <c r="T18" s="1"/>
    </row>
    <row r="19" spans="1:20" ht="15.75" thickBot="1">
      <c r="J19" s="256"/>
      <c r="K19" s="257"/>
      <c r="L19" s="256"/>
      <c r="M19" s="256"/>
      <c r="N19" s="222"/>
      <c r="O19" s="205"/>
      <c r="P19" s="222"/>
      <c r="Q19" s="222"/>
      <c r="T19" s="1"/>
    </row>
    <row r="20" spans="1:20" s="56" customFormat="1" ht="15.75" thickBot="1">
      <c r="A20" s="201" t="s">
        <v>31</v>
      </c>
      <c r="B20" s="202"/>
      <c r="C20" s="202"/>
      <c r="D20" s="202"/>
      <c r="E20" s="202"/>
      <c r="F20" s="202"/>
      <c r="G20" s="202"/>
      <c r="H20" s="202"/>
      <c r="I20" s="202"/>
      <c r="J20" s="255"/>
      <c r="K20" s="255"/>
      <c r="L20" s="255"/>
      <c r="M20" s="255"/>
      <c r="N20" s="226"/>
      <c r="O20" s="216"/>
      <c r="P20" s="216"/>
      <c r="Q20" s="216"/>
      <c r="S20"/>
      <c r="T20" s="1"/>
    </row>
    <row r="21" spans="1:20" s="1" customFormat="1" ht="25.5" customHeight="1">
      <c r="A21" s="2" t="s">
        <v>0</v>
      </c>
      <c r="B21" s="3" t="s">
        <v>1</v>
      </c>
      <c r="C21" s="2" t="s">
        <v>13</v>
      </c>
      <c r="D21" s="2" t="s">
        <v>14</v>
      </c>
      <c r="E21" s="3" t="s">
        <v>15</v>
      </c>
      <c r="F21" s="14" t="s">
        <v>2</v>
      </c>
      <c r="G21" s="17" t="s">
        <v>3</v>
      </c>
      <c r="H21" s="14" t="s">
        <v>17</v>
      </c>
      <c r="I21" s="14" t="s">
        <v>4</v>
      </c>
      <c r="J21" s="14" t="s">
        <v>5</v>
      </c>
      <c r="K21" s="17" t="s">
        <v>3</v>
      </c>
      <c r="L21" s="14" t="s">
        <v>17</v>
      </c>
      <c r="M21" s="211" t="s">
        <v>6</v>
      </c>
      <c r="N21" s="227"/>
      <c r="O21" s="218"/>
      <c r="P21" s="217"/>
      <c r="Q21" s="217"/>
      <c r="R21"/>
    </row>
    <row r="22" spans="1:20" s="1" customFormat="1" ht="25.5" customHeight="1" thickBot="1">
      <c r="A22" s="23" t="s">
        <v>8</v>
      </c>
      <c r="B22" s="93" t="s">
        <v>32</v>
      </c>
      <c r="C22" s="94" t="s">
        <v>33</v>
      </c>
      <c r="D22" s="91">
        <v>2009</v>
      </c>
      <c r="E22" s="92" t="s">
        <v>7</v>
      </c>
      <c r="F22" s="13">
        <v>0</v>
      </c>
      <c r="G22" s="21">
        <v>0.08</v>
      </c>
      <c r="H22" s="27">
        <f>F22*G22</f>
        <v>0</v>
      </c>
      <c r="I22" s="27">
        <f>SUM(F22+H22)</f>
        <v>0</v>
      </c>
      <c r="J22" s="27">
        <f>F22*2</f>
        <v>0</v>
      </c>
      <c r="K22" s="21">
        <v>0.08</v>
      </c>
      <c r="L22" s="27">
        <f>J22*K22</f>
        <v>0</v>
      </c>
      <c r="M22" s="76">
        <f>J22+L22</f>
        <v>0</v>
      </c>
      <c r="N22" s="228"/>
      <c r="O22" s="219"/>
      <c r="P22" s="220"/>
      <c r="Q22" s="220"/>
      <c r="R22"/>
    </row>
    <row r="23" spans="1:20" s="1" customFormat="1" ht="19.5" thickBot="1">
      <c r="A23" s="5"/>
      <c r="B23" s="5"/>
      <c r="C23" s="5"/>
      <c r="D23" s="5"/>
      <c r="E23" s="28" t="s">
        <v>18</v>
      </c>
      <c r="F23" s="15">
        <f>SUM(F22:F22)</f>
        <v>0</v>
      </c>
      <c r="G23" s="20"/>
      <c r="H23" s="61">
        <f>SUM(H22:H22)</f>
        <v>0</v>
      </c>
      <c r="I23" s="61">
        <f>SUM(I22:I22)</f>
        <v>0</v>
      </c>
      <c r="J23" s="61">
        <f>SUM(J22:J22)</f>
        <v>0</v>
      </c>
      <c r="K23" s="20"/>
      <c r="L23" s="61">
        <f>SUM(L22:L22)</f>
        <v>0</v>
      </c>
      <c r="M23" s="213">
        <f>SUM(M22:M22)</f>
        <v>0</v>
      </c>
      <c r="N23" s="228"/>
      <c r="O23" s="210"/>
      <c r="P23" s="206"/>
      <c r="Q23" s="223"/>
      <c r="R23"/>
    </row>
    <row r="24" spans="1:20" s="1" customFormat="1" ht="15.75" thickBot="1">
      <c r="B24" s="11"/>
      <c r="E24" s="6"/>
      <c r="F24" s="16"/>
      <c r="G24" s="19"/>
      <c r="H24" s="16"/>
      <c r="I24" s="16"/>
      <c r="J24" s="16"/>
      <c r="K24" s="19"/>
      <c r="L24" s="16"/>
      <c r="M24" s="16"/>
      <c r="N24" s="230"/>
      <c r="O24" s="205"/>
      <c r="P24" s="222"/>
      <c r="Q24" s="222"/>
      <c r="R24"/>
      <c r="S24"/>
    </row>
    <row r="25" spans="1:20" s="1" customFormat="1" ht="15.75" thickBot="1">
      <c r="A25" s="201" t="s">
        <v>34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26"/>
      <c r="O25" s="216"/>
      <c r="P25" s="216"/>
      <c r="Q25" s="216"/>
      <c r="R25"/>
      <c r="S25"/>
    </row>
    <row r="26" spans="1:20" s="1" customFormat="1" ht="25.5" customHeight="1">
      <c r="A26" s="2" t="s">
        <v>0</v>
      </c>
      <c r="B26" s="3" t="s">
        <v>1</v>
      </c>
      <c r="C26" s="2" t="s">
        <v>13</v>
      </c>
      <c r="D26" s="2" t="s">
        <v>14</v>
      </c>
      <c r="E26" s="3" t="s">
        <v>15</v>
      </c>
      <c r="F26" s="14" t="s">
        <v>2</v>
      </c>
      <c r="G26" s="17" t="s">
        <v>3</v>
      </c>
      <c r="H26" s="14" t="s">
        <v>17</v>
      </c>
      <c r="I26" s="14" t="s">
        <v>4</v>
      </c>
      <c r="J26" s="14" t="s">
        <v>5</v>
      </c>
      <c r="K26" s="17" t="s">
        <v>3</v>
      </c>
      <c r="L26" s="14" t="s">
        <v>17</v>
      </c>
      <c r="M26" s="211" t="s">
        <v>6</v>
      </c>
      <c r="N26" s="227"/>
      <c r="O26" s="218"/>
      <c r="P26" s="217"/>
      <c r="Q26" s="217"/>
      <c r="R26"/>
      <c r="S26"/>
    </row>
    <row r="27" spans="1:20" s="1" customFormat="1" ht="25.5" customHeight="1" thickBot="1">
      <c r="A27" s="23" t="s">
        <v>8</v>
      </c>
      <c r="B27" s="97" t="s">
        <v>35</v>
      </c>
      <c r="C27" s="98" t="s">
        <v>36</v>
      </c>
      <c r="D27" s="95">
        <v>2015</v>
      </c>
      <c r="E27" s="96" t="s">
        <v>7</v>
      </c>
      <c r="F27" s="13">
        <v>0</v>
      </c>
      <c r="G27" s="21">
        <v>0.08</v>
      </c>
      <c r="H27" s="27">
        <f>F27*G27</f>
        <v>0</v>
      </c>
      <c r="I27" s="27">
        <f>SUM(F27+H27)</f>
        <v>0</v>
      </c>
      <c r="J27" s="27">
        <f>F27*2</f>
        <v>0</v>
      </c>
      <c r="K27" s="21">
        <v>0.08</v>
      </c>
      <c r="L27" s="27">
        <f>J27*K27</f>
        <v>0</v>
      </c>
      <c r="M27" s="76">
        <f>J27+L27</f>
        <v>0</v>
      </c>
      <c r="N27" s="228"/>
      <c r="O27" s="219"/>
      <c r="P27" s="220"/>
      <c r="Q27" s="220"/>
      <c r="R27"/>
      <c r="S27"/>
    </row>
    <row r="28" spans="1:20" s="179" customFormat="1" ht="19.5" thickBot="1">
      <c r="A28" s="5"/>
      <c r="B28" s="5"/>
      <c r="C28" s="5"/>
      <c r="D28" s="5"/>
      <c r="E28" s="28" t="s">
        <v>18</v>
      </c>
      <c r="F28" s="61">
        <f>SUM(F27:F27)</f>
        <v>0</v>
      </c>
      <c r="G28" s="63"/>
      <c r="H28" s="61">
        <f>SUM(H27:H27)</f>
        <v>0</v>
      </c>
      <c r="I28" s="61">
        <f>SUM(I27:I27)</f>
        <v>0</v>
      </c>
      <c r="J28" s="61">
        <f>SUM(J27:J27)</f>
        <v>0</v>
      </c>
      <c r="K28" s="63"/>
      <c r="L28" s="61">
        <f>SUM(L27:L27)</f>
        <v>0</v>
      </c>
      <c r="M28" s="213">
        <f>SUM(M27:M27)</f>
        <v>0</v>
      </c>
      <c r="N28" s="228"/>
      <c r="O28" s="210"/>
      <c r="P28" s="206"/>
      <c r="Q28" s="223"/>
    </row>
    <row r="29" spans="1:20" s="56" customFormat="1" ht="25.5" customHeight="1" thickBot="1">
      <c r="A29"/>
      <c r="B29" s="11"/>
      <c r="C29"/>
      <c r="D29"/>
      <c r="E29" s="6"/>
      <c r="F29" s="16"/>
      <c r="G29" s="19"/>
      <c r="H29" s="16"/>
      <c r="I29" s="16"/>
      <c r="J29" s="16"/>
      <c r="K29" s="19"/>
      <c r="L29" s="16"/>
      <c r="M29" s="16"/>
      <c r="N29" s="230"/>
      <c r="O29" s="205"/>
      <c r="P29" s="222"/>
      <c r="Q29" s="222"/>
    </row>
    <row r="30" spans="1:20" ht="15.75" thickBot="1">
      <c r="A30" s="201" t="s">
        <v>37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26"/>
      <c r="O30" s="216"/>
      <c r="P30" s="216"/>
      <c r="Q30" s="216"/>
    </row>
    <row r="31" spans="1:20" ht="28.5">
      <c r="A31" s="2" t="s">
        <v>0</v>
      </c>
      <c r="B31" s="3" t="s">
        <v>1</v>
      </c>
      <c r="C31" s="2" t="s">
        <v>13</v>
      </c>
      <c r="D31" s="2" t="s">
        <v>14</v>
      </c>
      <c r="E31" s="3" t="s">
        <v>15</v>
      </c>
      <c r="F31" s="14" t="s">
        <v>2</v>
      </c>
      <c r="G31" s="17" t="s">
        <v>3</v>
      </c>
      <c r="H31" s="14" t="s">
        <v>17</v>
      </c>
      <c r="I31" s="14" t="s">
        <v>4</v>
      </c>
      <c r="J31" s="14" t="s">
        <v>5</v>
      </c>
      <c r="K31" s="17" t="s">
        <v>3</v>
      </c>
      <c r="L31" s="14" t="s">
        <v>17</v>
      </c>
      <c r="M31" s="211" t="s">
        <v>6</v>
      </c>
      <c r="N31" s="227"/>
      <c r="O31" s="218"/>
      <c r="P31" s="217"/>
      <c r="Q31" s="217"/>
    </row>
    <row r="32" spans="1:20" ht="26.25" thickBot="1">
      <c r="A32" s="23" t="s">
        <v>8</v>
      </c>
      <c r="B32" s="101" t="s">
        <v>38</v>
      </c>
      <c r="C32" s="102" t="s">
        <v>39</v>
      </c>
      <c r="D32" s="99">
        <v>2017</v>
      </c>
      <c r="E32" s="100" t="s">
        <v>7</v>
      </c>
      <c r="F32" s="13">
        <v>0</v>
      </c>
      <c r="G32" s="21">
        <v>0.08</v>
      </c>
      <c r="H32" s="27">
        <f>F32*G32</f>
        <v>0</v>
      </c>
      <c r="I32" s="27">
        <f>SUM(F32+H32)</f>
        <v>0</v>
      </c>
      <c r="J32" s="58">
        <f>F32*2</f>
        <v>0</v>
      </c>
      <c r="K32" s="57">
        <v>0.08</v>
      </c>
      <c r="L32" s="58">
        <f>J32*K32</f>
        <v>0</v>
      </c>
      <c r="M32" s="76">
        <f>J32+L32</f>
        <v>0</v>
      </c>
      <c r="N32" s="228"/>
      <c r="O32" s="219"/>
      <c r="P32" s="220"/>
      <c r="Q32" s="220"/>
    </row>
    <row r="33" spans="1:19" s="1" customFormat="1" ht="19.5" thickBot="1">
      <c r="A33" s="5"/>
      <c r="B33" s="5"/>
      <c r="C33" s="5"/>
      <c r="D33" s="5"/>
      <c r="E33" s="28" t="s">
        <v>18</v>
      </c>
      <c r="F33" s="61">
        <f>SUM(F30:F32)</f>
        <v>0</v>
      </c>
      <c r="G33" s="63"/>
      <c r="H33" s="61">
        <f>SUM(H30:H32)</f>
        <v>0</v>
      </c>
      <c r="I33" s="61">
        <f>SUM(I30:I32)</f>
        <v>0</v>
      </c>
      <c r="J33" s="61">
        <f>SUM(J30:J32)</f>
        <v>0</v>
      </c>
      <c r="K33" s="63"/>
      <c r="L33" s="61">
        <f>SUM(L30:L32)</f>
        <v>0</v>
      </c>
      <c r="M33" s="213">
        <f>SUM(M30:M32)</f>
        <v>0</v>
      </c>
      <c r="N33" s="228"/>
      <c r="O33" s="210"/>
      <c r="P33" s="206"/>
      <c r="Q33" s="223"/>
      <c r="R33"/>
      <c r="S33"/>
    </row>
    <row r="34" spans="1:19" s="1" customFormat="1" ht="15.75" thickBot="1">
      <c r="A34"/>
      <c r="B34" s="11"/>
      <c r="C34"/>
      <c r="D34"/>
      <c r="E34" s="6"/>
      <c r="F34" s="16"/>
      <c r="G34" s="19"/>
      <c r="H34" s="16"/>
      <c r="I34" s="16"/>
      <c r="J34" s="16"/>
      <c r="K34" s="19"/>
      <c r="L34" s="16"/>
      <c r="M34" s="16"/>
      <c r="N34" s="230"/>
      <c r="O34" s="205"/>
      <c r="P34" s="222"/>
      <c r="Q34" s="222"/>
      <c r="R34"/>
      <c r="S34"/>
    </row>
    <row r="35" spans="1:19" s="1" customFormat="1" ht="15.75" thickBot="1">
      <c r="A35" s="201" t="s">
        <v>40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26"/>
      <c r="O35" s="216"/>
      <c r="P35" s="216"/>
      <c r="Q35" s="216"/>
      <c r="R35"/>
      <c r="S35"/>
    </row>
    <row r="36" spans="1:19" s="29" customFormat="1" ht="25.5" customHeight="1">
      <c r="A36" s="30" t="s">
        <v>0</v>
      </c>
      <c r="B36" s="31" t="s">
        <v>1</v>
      </c>
      <c r="C36" s="30" t="s">
        <v>13</v>
      </c>
      <c r="D36" s="30" t="s">
        <v>14</v>
      </c>
      <c r="E36" s="31" t="s">
        <v>15</v>
      </c>
      <c r="F36" s="14" t="s">
        <v>2</v>
      </c>
      <c r="G36" s="17" t="s">
        <v>3</v>
      </c>
      <c r="H36" s="14" t="s">
        <v>17</v>
      </c>
      <c r="I36" s="14" t="s">
        <v>4</v>
      </c>
      <c r="J36" s="14" t="s">
        <v>5</v>
      </c>
      <c r="K36" s="17" t="s">
        <v>3</v>
      </c>
      <c r="L36" s="14" t="s">
        <v>17</v>
      </c>
      <c r="M36" s="211" t="s">
        <v>6</v>
      </c>
      <c r="N36" s="227"/>
      <c r="O36" s="218"/>
      <c r="P36" s="217"/>
      <c r="Q36" s="217"/>
    </row>
    <row r="37" spans="1:19" s="29" customFormat="1" ht="26.25" customHeight="1" thickBot="1">
      <c r="A37" s="32" t="s">
        <v>8</v>
      </c>
      <c r="B37" s="105" t="s">
        <v>41</v>
      </c>
      <c r="C37" s="105" t="s">
        <v>42</v>
      </c>
      <c r="D37" s="103">
        <v>2021</v>
      </c>
      <c r="E37" s="104" t="s">
        <v>7</v>
      </c>
      <c r="F37" s="13">
        <v>0</v>
      </c>
      <c r="G37" s="21">
        <v>0.08</v>
      </c>
      <c r="H37" s="27">
        <f>F37*G37</f>
        <v>0</v>
      </c>
      <c r="I37" s="27">
        <f>SUM(F37+H37)</f>
        <v>0</v>
      </c>
      <c r="J37" s="27">
        <f>F37*2</f>
        <v>0</v>
      </c>
      <c r="K37" s="21">
        <v>0.08</v>
      </c>
      <c r="L37" s="27">
        <f>J37*K37</f>
        <v>0</v>
      </c>
      <c r="M37" s="76">
        <f>J37+L37</f>
        <v>0</v>
      </c>
      <c r="N37" s="228"/>
      <c r="O37" s="219"/>
      <c r="P37" s="220"/>
      <c r="Q37" s="220"/>
    </row>
    <row r="38" spans="1:19" s="179" customFormat="1" ht="19.5" thickBot="1">
      <c r="A38" s="5"/>
      <c r="B38" s="5"/>
      <c r="C38" s="5"/>
      <c r="D38" s="5"/>
      <c r="E38" s="28" t="s">
        <v>18</v>
      </c>
      <c r="F38" s="61">
        <f>SUM(F37:F37)</f>
        <v>0</v>
      </c>
      <c r="G38" s="63"/>
      <c r="H38" s="61">
        <f>SUM(H37:H37)</f>
        <v>0</v>
      </c>
      <c r="I38" s="61">
        <f>SUM(I37:I37)</f>
        <v>0</v>
      </c>
      <c r="J38" s="61">
        <f>SUM(J37:J37)</f>
        <v>0</v>
      </c>
      <c r="K38" s="63"/>
      <c r="L38" s="61">
        <f>SUM(L37:L37)</f>
        <v>0</v>
      </c>
      <c r="M38" s="213">
        <f>SUM(M37:M37)</f>
        <v>0</v>
      </c>
      <c r="N38" s="228"/>
      <c r="O38" s="210"/>
      <c r="P38" s="206"/>
      <c r="Q38" s="223"/>
    </row>
    <row r="39" spans="1:19" s="29" customFormat="1" ht="25.5" customHeight="1" thickBot="1">
      <c r="A39"/>
      <c r="B39" s="11"/>
      <c r="C39"/>
      <c r="D39"/>
      <c r="E39" s="6"/>
      <c r="F39" s="16"/>
      <c r="G39" s="19"/>
      <c r="H39" s="16"/>
      <c r="I39" s="16"/>
      <c r="J39" s="16"/>
      <c r="K39" s="19"/>
      <c r="L39" s="16"/>
      <c r="M39" s="16"/>
      <c r="N39" s="230"/>
      <c r="O39" s="205"/>
      <c r="P39" s="222"/>
      <c r="Q39" s="222"/>
    </row>
    <row r="40" spans="1:19" s="1" customFormat="1" ht="15.75" thickBot="1">
      <c r="A40" s="203" t="s">
        <v>210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26"/>
      <c r="O40" s="216"/>
      <c r="P40" s="216"/>
      <c r="Q40" s="216"/>
      <c r="R40"/>
      <c r="S40"/>
    </row>
    <row r="41" spans="1:19" s="29" customFormat="1" ht="25.5" customHeight="1">
      <c r="A41" s="30" t="s">
        <v>0</v>
      </c>
      <c r="B41" s="31" t="s">
        <v>1</v>
      </c>
      <c r="C41" s="30" t="s">
        <v>13</v>
      </c>
      <c r="D41" s="30" t="s">
        <v>14</v>
      </c>
      <c r="E41" s="31" t="s">
        <v>15</v>
      </c>
      <c r="F41" s="232" t="s">
        <v>214</v>
      </c>
      <c r="G41" s="17" t="s">
        <v>3</v>
      </c>
      <c r="H41" s="14" t="s">
        <v>17</v>
      </c>
      <c r="I41" s="232" t="s">
        <v>215</v>
      </c>
      <c r="J41" s="232" t="s">
        <v>216</v>
      </c>
      <c r="K41" s="17" t="s">
        <v>3</v>
      </c>
      <c r="L41" s="14" t="s">
        <v>17</v>
      </c>
      <c r="M41" s="232" t="s">
        <v>217</v>
      </c>
      <c r="N41" s="227"/>
      <c r="O41" s="218"/>
      <c r="P41" s="217"/>
      <c r="Q41" s="217"/>
    </row>
    <row r="42" spans="1:19" s="29" customFormat="1" ht="26.25" customHeight="1" thickBot="1">
      <c r="A42" s="32" t="s">
        <v>8</v>
      </c>
      <c r="B42" s="108" t="s">
        <v>43</v>
      </c>
      <c r="C42" s="108">
        <v>121566506</v>
      </c>
      <c r="D42" s="106">
        <v>2012</v>
      </c>
      <c r="E42" s="107" t="s">
        <v>7</v>
      </c>
      <c r="F42" s="13">
        <v>0</v>
      </c>
      <c r="G42" s="21">
        <v>0.08</v>
      </c>
      <c r="H42" s="27">
        <f>F42*G42</f>
        <v>0</v>
      </c>
      <c r="I42" s="27">
        <f>SUM(F42+H42)</f>
        <v>0</v>
      </c>
      <c r="J42" s="27">
        <f>F42*2</f>
        <v>0</v>
      </c>
      <c r="K42" s="21">
        <v>0.08</v>
      </c>
      <c r="L42" s="27">
        <f>J42*K42</f>
        <v>0</v>
      </c>
      <c r="M42" s="76">
        <f>J42+L42</f>
        <v>0</v>
      </c>
      <c r="N42" s="228"/>
      <c r="O42" s="219"/>
      <c r="P42" s="220"/>
      <c r="Q42" s="220"/>
    </row>
    <row r="43" spans="1:19" s="56" customFormat="1" ht="19.5" thickBot="1">
      <c r="A43" s="5"/>
      <c r="B43" s="10"/>
      <c r="C43" s="5"/>
      <c r="D43" s="5"/>
      <c r="E43" s="12" t="s">
        <v>18</v>
      </c>
      <c r="F43" s="15">
        <f>SUM(F40:F42)</f>
        <v>0</v>
      </c>
      <c r="G43" s="18"/>
      <c r="H43" s="61">
        <f>SUM(H40:H42)</f>
        <v>0</v>
      </c>
      <c r="I43" s="61">
        <f>SUM(I40:I42)</f>
        <v>0</v>
      </c>
      <c r="J43" s="61">
        <f>SUM(J40:J42)</f>
        <v>0</v>
      </c>
      <c r="K43" s="20"/>
      <c r="L43" s="61">
        <f>SUM(L40:L42)</f>
        <v>0</v>
      </c>
      <c r="M43" s="212">
        <f>SUM(M40:M42)</f>
        <v>0</v>
      </c>
      <c r="N43" s="228"/>
      <c r="O43" s="205"/>
      <c r="P43" s="206"/>
      <c r="Q43" s="207"/>
    </row>
    <row r="44" spans="1:19" s="29" customFormat="1" ht="25.5" customHeight="1" thickBot="1">
      <c r="A44"/>
      <c r="B44" s="11"/>
      <c r="C44"/>
      <c r="D44"/>
      <c r="E44" s="6"/>
      <c r="F44" s="16"/>
      <c r="G44" s="19"/>
      <c r="H44" s="16"/>
      <c r="I44" s="16"/>
      <c r="J44" s="16"/>
      <c r="K44" s="19"/>
      <c r="L44" s="16"/>
      <c r="M44" s="16"/>
      <c r="N44" s="230"/>
      <c r="O44" s="205"/>
      <c r="P44" s="222"/>
      <c r="Q44" s="222"/>
    </row>
    <row r="45" spans="1:19" s="1" customFormat="1" ht="15.75" thickBot="1">
      <c r="A45" s="201" t="s">
        <v>44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26"/>
      <c r="O45" s="216"/>
      <c r="P45" s="216"/>
      <c r="Q45" s="216"/>
      <c r="R45"/>
      <c r="S45"/>
    </row>
    <row r="46" spans="1:19" s="29" customFormat="1" ht="25.5" customHeight="1">
      <c r="A46" s="30" t="s">
        <v>0</v>
      </c>
      <c r="B46" s="31" t="s">
        <v>1</v>
      </c>
      <c r="C46" s="30" t="s">
        <v>13</v>
      </c>
      <c r="D46" s="30" t="s">
        <v>14</v>
      </c>
      <c r="E46" s="31" t="s">
        <v>15</v>
      </c>
      <c r="F46" s="14" t="s">
        <v>2</v>
      </c>
      <c r="G46" s="17" t="s">
        <v>3</v>
      </c>
      <c r="H46" s="14" t="s">
        <v>17</v>
      </c>
      <c r="I46" s="14" t="s">
        <v>4</v>
      </c>
      <c r="J46" s="14" t="s">
        <v>5</v>
      </c>
      <c r="K46" s="17" t="s">
        <v>3</v>
      </c>
      <c r="L46" s="14" t="s">
        <v>17</v>
      </c>
      <c r="M46" s="211" t="s">
        <v>6</v>
      </c>
      <c r="N46" s="227"/>
      <c r="O46" s="218"/>
      <c r="P46" s="217"/>
      <c r="Q46" s="217"/>
    </row>
    <row r="47" spans="1:19" s="29" customFormat="1" ht="26.25" customHeight="1" thickBot="1">
      <c r="A47" s="32" t="s">
        <v>8</v>
      </c>
      <c r="B47" s="111" t="s">
        <v>45</v>
      </c>
      <c r="C47" s="111" t="s">
        <v>46</v>
      </c>
      <c r="D47" s="109">
        <v>2009</v>
      </c>
      <c r="E47" s="110" t="s">
        <v>7</v>
      </c>
      <c r="F47" s="13">
        <v>0</v>
      </c>
      <c r="G47" s="21">
        <v>0.08</v>
      </c>
      <c r="H47" s="27">
        <f>F47*G47</f>
        <v>0</v>
      </c>
      <c r="I47" s="27">
        <f>SUM(F47+H47)</f>
        <v>0</v>
      </c>
      <c r="J47" s="27">
        <f>F47*2</f>
        <v>0</v>
      </c>
      <c r="K47" s="21">
        <v>0.08</v>
      </c>
      <c r="L47" s="27">
        <f>J47*K47</f>
        <v>0</v>
      </c>
      <c r="M47" s="76">
        <f>J47+L47</f>
        <v>0</v>
      </c>
      <c r="N47" s="228"/>
      <c r="O47" s="219"/>
      <c r="P47" s="220"/>
      <c r="Q47" s="220"/>
    </row>
    <row r="48" spans="1:19" s="56" customFormat="1" ht="19.5" thickBot="1">
      <c r="A48" s="5"/>
      <c r="B48" s="10"/>
      <c r="C48" s="5"/>
      <c r="D48" s="5"/>
      <c r="E48" s="59" t="s">
        <v>18</v>
      </c>
      <c r="F48" s="61">
        <f>SUM(F45:F47)</f>
        <v>0</v>
      </c>
      <c r="G48" s="62"/>
      <c r="H48" s="61">
        <f>SUM(H45:H47)</f>
        <v>0</v>
      </c>
      <c r="I48" s="61">
        <f>SUM(I45:I47)</f>
        <v>0</v>
      </c>
      <c r="J48" s="61">
        <f>SUM(J45:J47)</f>
        <v>0</v>
      </c>
      <c r="K48" s="63"/>
      <c r="L48" s="61">
        <f>SUM(L45:L47)</f>
        <v>0</v>
      </c>
      <c r="M48" s="212">
        <f>SUM(M45:M47)</f>
        <v>0</v>
      </c>
      <c r="N48" s="228"/>
      <c r="O48" s="205"/>
      <c r="P48" s="206"/>
      <c r="Q48" s="207"/>
    </row>
    <row r="49" spans="1:19" s="29" customFormat="1" ht="25.5" customHeight="1" thickBot="1">
      <c r="A49"/>
      <c r="B49" s="11"/>
      <c r="C49"/>
      <c r="D49"/>
      <c r="E49" s="6"/>
      <c r="F49" s="16"/>
      <c r="G49" s="19"/>
      <c r="H49" s="16"/>
      <c r="I49" s="16"/>
      <c r="J49" s="16"/>
      <c r="K49" s="19"/>
      <c r="L49" s="16"/>
      <c r="M49" s="16"/>
      <c r="N49" s="230"/>
      <c r="O49" s="205"/>
      <c r="P49" s="222"/>
      <c r="Q49" s="222"/>
    </row>
    <row r="50" spans="1:19" s="1" customFormat="1" ht="15.75" thickBot="1">
      <c r="A50" s="201" t="s">
        <v>49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26"/>
      <c r="O50" s="216"/>
      <c r="P50" s="216"/>
      <c r="Q50" s="216"/>
      <c r="R50"/>
      <c r="S50" s="29"/>
    </row>
    <row r="51" spans="1:19" s="29" customFormat="1" ht="25.5" customHeight="1">
      <c r="A51" s="30" t="s">
        <v>0</v>
      </c>
      <c r="B51" s="31" t="s">
        <v>1</v>
      </c>
      <c r="C51" s="30" t="s">
        <v>13</v>
      </c>
      <c r="D51" s="30" t="s">
        <v>14</v>
      </c>
      <c r="E51" s="31" t="s">
        <v>15</v>
      </c>
      <c r="F51" s="14" t="s">
        <v>2</v>
      </c>
      <c r="G51" s="17" t="s">
        <v>3</v>
      </c>
      <c r="H51" s="14" t="s">
        <v>17</v>
      </c>
      <c r="I51" s="14" t="s">
        <v>4</v>
      </c>
      <c r="J51" s="14" t="s">
        <v>5</v>
      </c>
      <c r="K51" s="17" t="s">
        <v>3</v>
      </c>
      <c r="L51" s="14" t="s">
        <v>17</v>
      </c>
      <c r="M51" s="211" t="s">
        <v>6</v>
      </c>
      <c r="N51" s="227"/>
      <c r="O51" s="218"/>
      <c r="P51" s="217"/>
      <c r="Q51" s="217"/>
    </row>
    <row r="52" spans="1:19" s="29" customFormat="1" ht="26.25" customHeight="1" thickBot="1">
      <c r="A52" s="32" t="s">
        <v>8</v>
      </c>
      <c r="B52" s="115" t="s">
        <v>47</v>
      </c>
      <c r="C52" s="116" t="s">
        <v>48</v>
      </c>
      <c r="D52" s="113">
        <v>2014</v>
      </c>
      <c r="E52" s="114" t="s">
        <v>7</v>
      </c>
      <c r="F52" s="13">
        <v>0</v>
      </c>
      <c r="G52" s="21">
        <v>0.08</v>
      </c>
      <c r="H52" s="27">
        <f>F52*G52</f>
        <v>0</v>
      </c>
      <c r="I52" s="27">
        <f>SUM(F52+H52)</f>
        <v>0</v>
      </c>
      <c r="J52" s="27">
        <f>F52*2</f>
        <v>0</v>
      </c>
      <c r="K52" s="21">
        <v>0.08</v>
      </c>
      <c r="L52" s="27">
        <f>J52*K52</f>
        <v>0</v>
      </c>
      <c r="M52" s="76">
        <f>J52+L52</f>
        <v>0</v>
      </c>
      <c r="N52" s="228"/>
      <c r="O52" s="219"/>
      <c r="P52" s="220"/>
      <c r="Q52" s="220"/>
    </row>
    <row r="53" spans="1:19" s="56" customFormat="1" ht="19.5" thickBot="1">
      <c r="A53" s="5"/>
      <c r="B53" s="10"/>
      <c r="C53" s="5"/>
      <c r="D53" s="5"/>
      <c r="E53" s="59" t="s">
        <v>18</v>
      </c>
      <c r="F53" s="61">
        <f>SUM(F50:F52)</f>
        <v>0</v>
      </c>
      <c r="G53" s="62"/>
      <c r="H53" s="61">
        <f>SUM(H50:H52)</f>
        <v>0</v>
      </c>
      <c r="I53" s="61">
        <f>SUM(I50:I52)</f>
        <v>0</v>
      </c>
      <c r="J53" s="61">
        <f>SUM(J50:J52)</f>
        <v>0</v>
      </c>
      <c r="K53" s="63"/>
      <c r="L53" s="61">
        <f>SUM(L50:L52)</f>
        <v>0</v>
      </c>
      <c r="M53" s="212">
        <f>SUM(M50:M52)</f>
        <v>0</v>
      </c>
      <c r="N53" s="228"/>
      <c r="O53" s="205"/>
      <c r="P53" s="206"/>
      <c r="Q53" s="207"/>
    </row>
    <row r="54" spans="1:19" s="29" customFormat="1" ht="25.5" customHeight="1" thickBot="1">
      <c r="A54"/>
      <c r="B54" s="11"/>
      <c r="C54"/>
      <c r="D54"/>
      <c r="E54" s="6"/>
      <c r="F54" s="16"/>
      <c r="G54" s="19"/>
      <c r="H54" s="16"/>
      <c r="I54" s="16"/>
      <c r="J54" s="16"/>
      <c r="K54" s="19"/>
      <c r="L54" s="16"/>
      <c r="M54" s="16"/>
      <c r="N54" s="230"/>
      <c r="O54" s="205"/>
      <c r="P54" s="222"/>
      <c r="Q54" s="222"/>
    </row>
    <row r="55" spans="1:19" s="1" customFormat="1" ht="15.75" thickBot="1">
      <c r="A55" s="201" t="s">
        <v>50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26"/>
      <c r="O55" s="216"/>
      <c r="P55" s="216"/>
      <c r="Q55" s="216"/>
      <c r="R55"/>
      <c r="S55"/>
    </row>
    <row r="56" spans="1:19" s="1" customFormat="1" ht="28.5">
      <c r="A56" s="33" t="s">
        <v>0</v>
      </c>
      <c r="B56" s="34" t="s">
        <v>1</v>
      </c>
      <c r="C56" s="33" t="s">
        <v>13</v>
      </c>
      <c r="D56" s="33" t="s">
        <v>14</v>
      </c>
      <c r="E56" s="34" t="s">
        <v>15</v>
      </c>
      <c r="F56" s="14" t="s">
        <v>2</v>
      </c>
      <c r="G56" s="17" t="s">
        <v>3</v>
      </c>
      <c r="H56" s="14" t="s">
        <v>17</v>
      </c>
      <c r="I56" s="14" t="s">
        <v>4</v>
      </c>
      <c r="J56" s="14" t="s">
        <v>5</v>
      </c>
      <c r="K56" s="17" t="s">
        <v>3</v>
      </c>
      <c r="L56" s="14" t="s">
        <v>17</v>
      </c>
      <c r="M56" s="211" t="s">
        <v>6</v>
      </c>
      <c r="N56" s="227"/>
      <c r="O56" s="218"/>
      <c r="P56" s="217"/>
      <c r="Q56" s="217"/>
      <c r="R56"/>
      <c r="S56"/>
    </row>
    <row r="57" spans="1:19" s="1" customFormat="1" ht="15.75" thickBot="1">
      <c r="A57" s="113" t="s">
        <v>8</v>
      </c>
      <c r="B57" s="120" t="s">
        <v>51</v>
      </c>
      <c r="C57" s="121" t="s">
        <v>52</v>
      </c>
      <c r="D57" s="118">
        <v>2008</v>
      </c>
      <c r="E57" s="119" t="s">
        <v>7</v>
      </c>
      <c r="F57" s="78">
        <v>0</v>
      </c>
      <c r="G57" s="57">
        <v>0.08</v>
      </c>
      <c r="H57" s="58">
        <f>F57*G57</f>
        <v>0</v>
      </c>
      <c r="I57" s="58">
        <f>SUM(F57+H57)</f>
        <v>0</v>
      </c>
      <c r="J57" s="58">
        <f>F57*2</f>
        <v>0</v>
      </c>
      <c r="K57" s="57">
        <v>0.08</v>
      </c>
      <c r="L57" s="58">
        <f>J57*K57</f>
        <v>0</v>
      </c>
      <c r="M57" s="76">
        <f>J57+L57</f>
        <v>0</v>
      </c>
      <c r="N57" s="228"/>
      <c r="O57" s="219"/>
      <c r="P57" s="220"/>
      <c r="Q57" s="220"/>
      <c r="R57"/>
      <c r="S57"/>
    </row>
    <row r="58" spans="1:19" s="179" customFormat="1" ht="19.5" thickBot="1">
      <c r="A58" s="5"/>
      <c r="B58" s="5"/>
      <c r="C58" s="5"/>
      <c r="D58" s="5"/>
      <c r="E58" s="28" t="s">
        <v>18</v>
      </c>
      <c r="F58" s="61">
        <f>SUM(F57:F57)</f>
        <v>0</v>
      </c>
      <c r="G58" s="63"/>
      <c r="H58" s="61">
        <f>SUM(H57:H57)</f>
        <v>0</v>
      </c>
      <c r="I58" s="61">
        <f>SUM(I57:I57)</f>
        <v>0</v>
      </c>
      <c r="J58" s="61">
        <f>SUM(J57:J57)</f>
        <v>0</v>
      </c>
      <c r="K58" s="63"/>
      <c r="L58" s="61">
        <f>SUM(L57:L57)</f>
        <v>0</v>
      </c>
      <c r="M58" s="213">
        <f>SUM(M57:M57)</f>
        <v>0</v>
      </c>
      <c r="N58" s="228"/>
      <c r="O58" s="210"/>
      <c r="P58" s="206"/>
      <c r="Q58" s="223"/>
    </row>
    <row r="59" spans="1:19" s="112" customFormat="1" ht="15.75" thickBot="1">
      <c r="B59" s="11"/>
      <c r="E59" s="117"/>
      <c r="F59" s="16"/>
      <c r="G59" s="19"/>
      <c r="H59" s="16"/>
      <c r="I59" s="16"/>
      <c r="J59" s="16"/>
      <c r="K59" s="19"/>
      <c r="L59" s="16"/>
      <c r="M59" s="16"/>
      <c r="N59" s="230"/>
      <c r="O59" s="205"/>
      <c r="P59" s="222"/>
      <c r="Q59" s="222"/>
    </row>
    <row r="60" spans="1:19" s="1" customFormat="1" ht="15.75" thickBot="1">
      <c r="A60" s="201" t="s">
        <v>53</v>
      </c>
      <c r="B60" s="202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26"/>
      <c r="O60" s="216"/>
      <c r="P60" s="216"/>
      <c r="Q60" s="216"/>
      <c r="R60"/>
      <c r="S60"/>
    </row>
    <row r="61" spans="1:19" s="1" customFormat="1" ht="28.5">
      <c r="A61" s="35" t="s">
        <v>0</v>
      </c>
      <c r="B61" s="36" t="s">
        <v>1</v>
      </c>
      <c r="C61" s="35" t="s">
        <v>13</v>
      </c>
      <c r="D61" s="35" t="s">
        <v>14</v>
      </c>
      <c r="E61" s="36" t="s">
        <v>15</v>
      </c>
      <c r="F61" s="14" t="s">
        <v>2</v>
      </c>
      <c r="G61" s="17" t="s">
        <v>3</v>
      </c>
      <c r="H61" s="14" t="s">
        <v>17</v>
      </c>
      <c r="I61" s="14" t="s">
        <v>4</v>
      </c>
      <c r="J61" s="14" t="s">
        <v>5</v>
      </c>
      <c r="K61" s="17" t="s">
        <v>3</v>
      </c>
      <c r="L61" s="14" t="s">
        <v>17</v>
      </c>
      <c r="M61" s="211" t="s">
        <v>6</v>
      </c>
      <c r="N61" s="227"/>
      <c r="O61" s="218"/>
      <c r="P61" s="217"/>
      <c r="Q61" s="217"/>
      <c r="R61"/>
      <c r="S61"/>
    </row>
    <row r="62" spans="1:19" s="1" customFormat="1" ht="26.25" thickBot="1">
      <c r="A62" s="118" t="s">
        <v>8</v>
      </c>
      <c r="B62" s="125" t="s">
        <v>54</v>
      </c>
      <c r="C62" s="125" t="s">
        <v>55</v>
      </c>
      <c r="D62" s="123">
        <v>2017</v>
      </c>
      <c r="E62" s="124" t="s">
        <v>7</v>
      </c>
      <c r="F62" s="78">
        <v>0</v>
      </c>
      <c r="G62" s="57">
        <v>0.08</v>
      </c>
      <c r="H62" s="58">
        <f>F62*G62</f>
        <v>0</v>
      </c>
      <c r="I62" s="58">
        <f>SUM(F62+H62)</f>
        <v>0</v>
      </c>
      <c r="J62" s="58">
        <f>F62*2</f>
        <v>0</v>
      </c>
      <c r="K62" s="57">
        <v>0.08</v>
      </c>
      <c r="L62" s="58">
        <f>J62*K62</f>
        <v>0</v>
      </c>
      <c r="M62" s="76">
        <f>J62+L62</f>
        <v>0</v>
      </c>
      <c r="N62" s="228"/>
      <c r="O62" s="219"/>
      <c r="P62" s="220"/>
      <c r="Q62" s="220"/>
      <c r="R62"/>
      <c r="S62"/>
    </row>
    <row r="63" spans="1:19" s="179" customFormat="1" ht="19.5" thickBot="1">
      <c r="A63" s="5"/>
      <c r="B63" s="5"/>
      <c r="C63" s="5"/>
      <c r="D63" s="5"/>
      <c r="E63" s="28" t="s">
        <v>18</v>
      </c>
      <c r="F63" s="61">
        <f>SUM(F62:F62)</f>
        <v>0</v>
      </c>
      <c r="G63" s="63"/>
      <c r="H63" s="61">
        <f>SUM(H62:H62)</f>
        <v>0</v>
      </c>
      <c r="I63" s="61">
        <f>SUM(I62:I62)</f>
        <v>0</v>
      </c>
      <c r="J63" s="61">
        <f>SUM(J62:J62)</f>
        <v>0</v>
      </c>
      <c r="K63" s="63"/>
      <c r="L63" s="61">
        <f>SUM(L62:L62)</f>
        <v>0</v>
      </c>
      <c r="M63" s="213">
        <f>SUM(M62:M62)</f>
        <v>0</v>
      </c>
      <c r="N63" s="228"/>
      <c r="O63" s="210"/>
      <c r="P63" s="206"/>
      <c r="Q63" s="223"/>
    </row>
    <row r="64" spans="1:19" s="1" customFormat="1" ht="19.5" thickBot="1">
      <c r="A64" s="5"/>
      <c r="B64" s="10"/>
      <c r="C64" s="5"/>
      <c r="D64" s="5"/>
      <c r="E64" s="64"/>
      <c r="F64" s="65"/>
      <c r="G64" s="62"/>
      <c r="H64" s="66"/>
      <c r="I64" s="66"/>
      <c r="J64" s="66"/>
      <c r="K64" s="63"/>
      <c r="L64" s="66"/>
      <c r="M64" s="67"/>
      <c r="N64" s="231"/>
      <c r="O64" s="205"/>
      <c r="P64" s="224"/>
      <c r="Q64" s="223"/>
      <c r="R64"/>
      <c r="S64"/>
    </row>
    <row r="65" spans="1:20" s="1" customFormat="1" ht="15.75" thickBot="1">
      <c r="A65" s="203" t="s">
        <v>211</v>
      </c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26"/>
      <c r="O65" s="216"/>
      <c r="P65" s="216"/>
      <c r="Q65" s="216"/>
      <c r="R65"/>
      <c r="S65"/>
    </row>
    <row r="66" spans="1:20" s="1" customFormat="1" ht="25.5">
      <c r="A66" s="53" t="s">
        <v>0</v>
      </c>
      <c r="B66" s="54" t="s">
        <v>1</v>
      </c>
      <c r="C66" s="53" t="s">
        <v>13</v>
      </c>
      <c r="D66" s="53" t="s">
        <v>14</v>
      </c>
      <c r="E66" s="54" t="s">
        <v>15</v>
      </c>
      <c r="F66" s="232" t="s">
        <v>214</v>
      </c>
      <c r="G66" s="17" t="s">
        <v>3</v>
      </c>
      <c r="H66" s="14" t="s">
        <v>17</v>
      </c>
      <c r="I66" s="232" t="s">
        <v>215</v>
      </c>
      <c r="J66" s="232" t="s">
        <v>216</v>
      </c>
      <c r="K66" s="17" t="s">
        <v>3</v>
      </c>
      <c r="L66" s="14" t="s">
        <v>17</v>
      </c>
      <c r="M66" s="232" t="s">
        <v>217</v>
      </c>
      <c r="N66" s="227"/>
      <c r="O66" s="218"/>
      <c r="P66" s="217"/>
      <c r="Q66" s="217"/>
      <c r="R66"/>
      <c r="S66"/>
    </row>
    <row r="67" spans="1:20" s="1" customFormat="1" ht="38.25">
      <c r="A67" s="127" t="s">
        <v>8</v>
      </c>
      <c r="B67" s="129" t="s">
        <v>56</v>
      </c>
      <c r="C67" s="130"/>
      <c r="D67" s="127">
        <v>2018</v>
      </c>
      <c r="E67" s="128" t="s">
        <v>7</v>
      </c>
      <c r="F67" s="78">
        <v>0</v>
      </c>
      <c r="G67" s="57">
        <v>0.08</v>
      </c>
      <c r="H67" s="58">
        <f>F67*G67</f>
        <v>0</v>
      </c>
      <c r="I67" s="58">
        <f>SUM(F67+H67)</f>
        <v>0</v>
      </c>
      <c r="J67" s="58">
        <f>F67*2</f>
        <v>0</v>
      </c>
      <c r="K67" s="57">
        <v>0.08</v>
      </c>
      <c r="L67" s="58">
        <f>J67*K67</f>
        <v>0</v>
      </c>
      <c r="M67" s="76">
        <f>J67+L67</f>
        <v>0</v>
      </c>
      <c r="N67" s="262"/>
      <c r="O67" s="263"/>
      <c r="P67" s="263"/>
      <c r="Q67" s="263"/>
      <c r="R67"/>
      <c r="S67"/>
    </row>
    <row r="68" spans="1:20" s="122" customFormat="1" ht="38.25">
      <c r="A68" s="127" t="s">
        <v>19</v>
      </c>
      <c r="B68" s="129" t="s">
        <v>57</v>
      </c>
      <c r="C68" s="130" t="s">
        <v>58</v>
      </c>
      <c r="D68" s="127">
        <v>2018</v>
      </c>
      <c r="E68" s="128" t="s">
        <v>7</v>
      </c>
      <c r="F68" s="195"/>
      <c r="G68" s="196"/>
      <c r="H68" s="197"/>
      <c r="I68" s="197"/>
      <c r="J68" s="197"/>
      <c r="K68" s="196"/>
      <c r="L68" s="197"/>
      <c r="M68" s="214"/>
      <c r="N68" s="262"/>
      <c r="O68" s="263"/>
      <c r="P68" s="263"/>
      <c r="Q68" s="263"/>
    </row>
    <row r="69" spans="1:20" s="122" customFormat="1">
      <c r="A69" s="127" t="s">
        <v>23</v>
      </c>
      <c r="B69" s="129" t="s">
        <v>59</v>
      </c>
      <c r="C69" s="130" t="s">
        <v>60</v>
      </c>
      <c r="D69" s="127">
        <v>2018</v>
      </c>
      <c r="E69" s="128" t="s">
        <v>7</v>
      </c>
      <c r="F69" s="195"/>
      <c r="G69" s="196"/>
      <c r="H69" s="197"/>
      <c r="I69" s="197"/>
      <c r="J69" s="197"/>
      <c r="K69" s="196"/>
      <c r="L69" s="197"/>
      <c r="M69" s="214"/>
      <c r="N69" s="262"/>
      <c r="O69" s="263"/>
      <c r="P69" s="263"/>
      <c r="Q69" s="263"/>
    </row>
    <row r="70" spans="1:20" s="122" customFormat="1">
      <c r="A70" s="127" t="s">
        <v>61</v>
      </c>
      <c r="B70" s="129" t="s">
        <v>59</v>
      </c>
      <c r="C70" s="130" t="s">
        <v>62</v>
      </c>
      <c r="D70" s="127">
        <v>2018</v>
      </c>
      <c r="E70" s="128" t="s">
        <v>7</v>
      </c>
      <c r="F70" s="195"/>
      <c r="G70" s="196"/>
      <c r="H70" s="197"/>
      <c r="I70" s="197"/>
      <c r="J70" s="197"/>
      <c r="K70" s="196"/>
      <c r="L70" s="197"/>
      <c r="M70" s="214"/>
      <c r="N70" s="262"/>
      <c r="O70" s="263"/>
      <c r="P70" s="263"/>
      <c r="Q70" s="263"/>
    </row>
    <row r="71" spans="1:20" s="122" customFormat="1">
      <c r="A71" s="127" t="s">
        <v>63</v>
      </c>
      <c r="B71" s="129" t="s">
        <v>59</v>
      </c>
      <c r="C71" s="130" t="s">
        <v>64</v>
      </c>
      <c r="D71" s="127">
        <v>2018</v>
      </c>
      <c r="E71" s="128" t="s">
        <v>7</v>
      </c>
      <c r="F71" s="195"/>
      <c r="G71" s="196"/>
      <c r="H71" s="197"/>
      <c r="I71" s="197"/>
      <c r="J71" s="197"/>
      <c r="K71" s="196"/>
      <c r="L71" s="197"/>
      <c r="M71" s="214"/>
      <c r="N71" s="262"/>
      <c r="O71" s="263"/>
      <c r="P71" s="263"/>
      <c r="Q71" s="263"/>
    </row>
    <row r="72" spans="1:20" s="122" customFormat="1">
      <c r="A72" s="127" t="s">
        <v>65</v>
      </c>
      <c r="B72" s="129" t="s">
        <v>66</v>
      </c>
      <c r="C72" s="130" t="s">
        <v>67</v>
      </c>
      <c r="D72" s="127">
        <v>2018</v>
      </c>
      <c r="E72" s="128" t="s">
        <v>7</v>
      </c>
      <c r="F72" s="195"/>
      <c r="G72" s="196"/>
      <c r="H72" s="197"/>
      <c r="I72" s="197"/>
      <c r="J72" s="197"/>
      <c r="K72" s="196"/>
      <c r="L72" s="197"/>
      <c r="M72" s="214"/>
      <c r="N72" s="262"/>
      <c r="O72" s="263"/>
      <c r="P72" s="263"/>
      <c r="Q72" s="263"/>
    </row>
    <row r="73" spans="1:20" s="122" customFormat="1" ht="15.75" thickBot="1">
      <c r="A73" s="127" t="s">
        <v>68</v>
      </c>
      <c r="B73" s="129" t="s">
        <v>66</v>
      </c>
      <c r="C73" s="130" t="s">
        <v>69</v>
      </c>
      <c r="D73" s="127">
        <v>2018</v>
      </c>
      <c r="E73" s="128" t="s">
        <v>7</v>
      </c>
      <c r="F73" s="195"/>
      <c r="G73" s="196"/>
      <c r="H73" s="197"/>
      <c r="I73" s="197"/>
      <c r="J73" s="197"/>
      <c r="K73" s="196"/>
      <c r="L73" s="197"/>
      <c r="M73" s="214"/>
      <c r="N73" s="262"/>
      <c r="O73" s="263"/>
      <c r="P73" s="263"/>
      <c r="Q73" s="263"/>
    </row>
    <row r="74" spans="1:20" s="179" customFormat="1" ht="19.5" thickBot="1">
      <c r="A74" s="5"/>
      <c r="B74" s="5"/>
      <c r="C74" s="5"/>
      <c r="D74" s="5"/>
      <c r="E74" s="28" t="s">
        <v>18</v>
      </c>
      <c r="F74" s="61">
        <f>SUM(F67:F73)</f>
        <v>0</v>
      </c>
      <c r="G74" s="63"/>
      <c r="H74" s="61">
        <f>SUM(H67:H73)</f>
        <v>0</v>
      </c>
      <c r="I74" s="61">
        <f>SUM(I67:I73)</f>
        <v>0</v>
      </c>
      <c r="J74" s="61">
        <f>SUM(J67:J73)</f>
        <v>0</v>
      </c>
      <c r="K74" s="63"/>
      <c r="L74" s="61">
        <f>SUM(L67:L73)</f>
        <v>0</v>
      </c>
      <c r="M74" s="212">
        <f>SUM(M67:M73)</f>
        <v>0</v>
      </c>
      <c r="N74" s="228"/>
      <c r="O74" s="210"/>
      <c r="P74" s="206"/>
      <c r="Q74" s="225"/>
    </row>
    <row r="75" spans="1:20" s="56" customFormat="1" ht="15.75" thickBot="1">
      <c r="A75"/>
      <c r="B75" s="11"/>
      <c r="C75"/>
      <c r="D75"/>
      <c r="E75" s="6"/>
      <c r="F75" s="16"/>
      <c r="G75" s="19"/>
      <c r="H75" s="16"/>
      <c r="I75" s="16"/>
      <c r="J75" s="16"/>
      <c r="K75" s="19"/>
      <c r="L75" s="16"/>
      <c r="M75" s="16"/>
      <c r="N75" s="230"/>
      <c r="O75" s="205"/>
      <c r="P75" s="222"/>
      <c r="Q75" s="222"/>
    </row>
    <row r="76" spans="1:20" s="1" customFormat="1" ht="15.75" thickBot="1">
      <c r="A76" s="201" t="s">
        <v>70</v>
      </c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26"/>
      <c r="O76" s="216"/>
      <c r="P76" s="216"/>
      <c r="Q76" s="216"/>
      <c r="R76" s="26"/>
      <c r="S76"/>
    </row>
    <row r="77" spans="1:20" s="1" customFormat="1" ht="28.5">
      <c r="A77" s="37" t="s">
        <v>0</v>
      </c>
      <c r="B77" s="38" t="s">
        <v>1</v>
      </c>
      <c r="C77" s="37" t="s">
        <v>13</v>
      </c>
      <c r="D77" s="37" t="s">
        <v>14</v>
      </c>
      <c r="E77" s="38" t="s">
        <v>15</v>
      </c>
      <c r="F77" s="14" t="s">
        <v>2</v>
      </c>
      <c r="G77" s="17" t="s">
        <v>3</v>
      </c>
      <c r="H77" s="14" t="s">
        <v>17</v>
      </c>
      <c r="I77" s="14" t="s">
        <v>4</v>
      </c>
      <c r="J77" s="14" t="s">
        <v>5</v>
      </c>
      <c r="K77" s="17" t="s">
        <v>3</v>
      </c>
      <c r="L77" s="14" t="s">
        <v>17</v>
      </c>
      <c r="M77" s="211" t="s">
        <v>6</v>
      </c>
      <c r="N77" s="227"/>
      <c r="O77" s="218"/>
      <c r="P77" s="217"/>
      <c r="Q77" s="217"/>
      <c r="R77" s="73"/>
      <c r="S77" s="73"/>
      <c r="T77" s="26"/>
    </row>
    <row r="78" spans="1:20" s="1" customFormat="1" ht="28.5" customHeight="1">
      <c r="A78" s="131" t="s">
        <v>8</v>
      </c>
      <c r="B78" s="133" t="s">
        <v>71</v>
      </c>
      <c r="C78" s="133" t="s">
        <v>72</v>
      </c>
      <c r="D78" s="131">
        <v>2019</v>
      </c>
      <c r="E78" s="132" t="s">
        <v>7</v>
      </c>
      <c r="F78" s="13">
        <v>0</v>
      </c>
      <c r="G78" s="21">
        <v>0.08</v>
      </c>
      <c r="H78" s="27">
        <f>F78*G78</f>
        <v>0</v>
      </c>
      <c r="I78" s="27">
        <f>SUM(F78+H78)</f>
        <v>0</v>
      </c>
      <c r="J78" s="27">
        <f>F78*2</f>
        <v>0</v>
      </c>
      <c r="K78" s="21">
        <v>0.08</v>
      </c>
      <c r="L78" s="27">
        <f>J78*K78</f>
        <v>0</v>
      </c>
      <c r="M78" s="76">
        <f>J78+L78</f>
        <v>0</v>
      </c>
      <c r="N78" s="228"/>
      <c r="O78" s="219"/>
      <c r="P78" s="220"/>
      <c r="Q78" s="220"/>
      <c r="R78" s="73"/>
      <c r="S78" s="73"/>
      <c r="T78" s="26"/>
    </row>
    <row r="79" spans="1:20" s="1" customFormat="1">
      <c r="A79" s="131" t="s">
        <v>9</v>
      </c>
      <c r="B79" s="133" t="s">
        <v>73</v>
      </c>
      <c r="C79" s="133" t="s">
        <v>74</v>
      </c>
      <c r="D79" s="131">
        <v>2020</v>
      </c>
      <c r="E79" s="132" t="s">
        <v>7</v>
      </c>
      <c r="F79" s="13">
        <v>0</v>
      </c>
      <c r="G79" s="21">
        <v>0.08</v>
      </c>
      <c r="H79" s="27">
        <f t="shared" ref="H79" si="7">F79*G79</f>
        <v>0</v>
      </c>
      <c r="I79" s="27">
        <f t="shared" ref="I79" si="8">SUM(F79+H79)</f>
        <v>0</v>
      </c>
      <c r="J79" s="27">
        <f t="shared" ref="J79" si="9">F79*2</f>
        <v>0</v>
      </c>
      <c r="K79" s="21">
        <v>0.08</v>
      </c>
      <c r="L79" s="27">
        <f t="shared" ref="L79" si="10">J79*K79</f>
        <v>0</v>
      </c>
      <c r="M79" s="76">
        <f t="shared" ref="M79" si="11">J79+L79</f>
        <v>0</v>
      </c>
      <c r="N79" s="228"/>
      <c r="O79" s="219"/>
      <c r="P79" s="220"/>
      <c r="Q79" s="220"/>
      <c r="R79" s="73"/>
      <c r="S79" s="73"/>
      <c r="T79" s="26"/>
    </row>
    <row r="80" spans="1:20" s="126" customFormat="1" ht="15.75" thickBot="1">
      <c r="A80" s="131" t="s">
        <v>10</v>
      </c>
      <c r="B80" s="133" t="s">
        <v>73</v>
      </c>
      <c r="C80" s="133" t="s">
        <v>75</v>
      </c>
      <c r="D80" s="131">
        <v>2020</v>
      </c>
      <c r="E80" s="132" t="s">
        <v>7</v>
      </c>
      <c r="F80" s="79">
        <v>0</v>
      </c>
      <c r="G80" s="57">
        <v>0.08</v>
      </c>
      <c r="H80" s="58">
        <f>F80*G80</f>
        <v>0</v>
      </c>
      <c r="I80" s="58">
        <f>SUM(F80+H80)</f>
        <v>0</v>
      </c>
      <c r="J80" s="58">
        <f>F80*2</f>
        <v>0</v>
      </c>
      <c r="K80" s="57">
        <v>0.08</v>
      </c>
      <c r="L80" s="58">
        <f>J80*K80</f>
        <v>0</v>
      </c>
      <c r="M80" s="76">
        <f>J80+L80</f>
        <v>0</v>
      </c>
      <c r="N80" s="228"/>
      <c r="O80" s="219"/>
      <c r="P80" s="220"/>
      <c r="Q80" s="220"/>
      <c r="R80" s="73"/>
      <c r="S80" s="73"/>
      <c r="T80" s="26"/>
    </row>
    <row r="81" spans="1:20" s="56" customFormat="1" ht="19.5" thickBot="1">
      <c r="A81" s="5"/>
      <c r="B81" s="5"/>
      <c r="C81" s="5"/>
      <c r="D81" s="5"/>
      <c r="E81" s="75" t="s">
        <v>18</v>
      </c>
      <c r="F81" s="15">
        <f>SUM(F78:F80)</f>
        <v>0</v>
      </c>
      <c r="G81" s="20"/>
      <c r="H81" s="61">
        <f>SUM(H78:H80)</f>
        <v>0</v>
      </c>
      <c r="I81" s="61">
        <f>SUM(I78:I80)</f>
        <v>0</v>
      </c>
      <c r="J81" s="61">
        <f>SUM(J78:J80)</f>
        <v>0</v>
      </c>
      <c r="K81" s="20"/>
      <c r="L81" s="61">
        <f>SUM(L78:L80)</f>
        <v>0</v>
      </c>
      <c r="M81" s="212">
        <f>SUM(M78:M80)</f>
        <v>0</v>
      </c>
      <c r="N81" s="228"/>
      <c r="O81" s="210"/>
      <c r="P81" s="206"/>
      <c r="Q81" s="207"/>
      <c r="R81" s="73"/>
      <c r="S81" s="73"/>
      <c r="T81" s="26"/>
    </row>
    <row r="82" spans="1:20" s="56" customFormat="1" ht="15.75" thickBot="1">
      <c r="A82"/>
      <c r="B82" s="11"/>
      <c r="C82"/>
      <c r="D82"/>
      <c r="E82" s="6"/>
      <c r="F82" s="16"/>
      <c r="G82" s="19"/>
      <c r="H82" s="16"/>
      <c r="I82" s="16"/>
      <c r="J82" s="16"/>
      <c r="K82" s="19"/>
      <c r="L82" s="16"/>
      <c r="M82" s="16"/>
      <c r="N82" s="230"/>
      <c r="O82" s="205"/>
      <c r="P82" s="222"/>
      <c r="Q82" s="222"/>
      <c r="R82" s="73"/>
      <c r="S82" s="73"/>
      <c r="T82" s="26"/>
    </row>
    <row r="83" spans="1:20" s="56" customFormat="1" ht="15.75" thickBot="1">
      <c r="A83" s="201" t="s">
        <v>78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26"/>
      <c r="O83" s="216"/>
      <c r="P83" s="216"/>
      <c r="Q83" s="216"/>
      <c r="R83" s="73"/>
      <c r="S83" s="73"/>
      <c r="T83" s="26"/>
    </row>
    <row r="84" spans="1:20" s="56" customFormat="1" ht="28.5">
      <c r="A84" s="39" t="s">
        <v>0</v>
      </c>
      <c r="B84" s="40" t="s">
        <v>1</v>
      </c>
      <c r="C84" s="39" t="s">
        <v>13</v>
      </c>
      <c r="D84" s="39" t="s">
        <v>14</v>
      </c>
      <c r="E84" s="40" t="s">
        <v>15</v>
      </c>
      <c r="F84" s="14" t="s">
        <v>2</v>
      </c>
      <c r="G84" s="17" t="s">
        <v>3</v>
      </c>
      <c r="H84" s="14" t="s">
        <v>17</v>
      </c>
      <c r="I84" s="14" t="s">
        <v>4</v>
      </c>
      <c r="J84" s="14" t="s">
        <v>5</v>
      </c>
      <c r="K84" s="17" t="s">
        <v>3</v>
      </c>
      <c r="L84" s="14" t="s">
        <v>17</v>
      </c>
      <c r="M84" s="211" t="s">
        <v>6</v>
      </c>
      <c r="N84" s="227"/>
      <c r="O84" s="218"/>
      <c r="P84" s="217"/>
      <c r="Q84" s="217"/>
      <c r="R84" s="73"/>
      <c r="S84" s="73"/>
      <c r="T84" s="26"/>
    </row>
    <row r="85" spans="1:20" s="56" customFormat="1" ht="15.75" thickBot="1">
      <c r="A85" s="134" t="s">
        <v>8</v>
      </c>
      <c r="B85" s="136" t="s">
        <v>76</v>
      </c>
      <c r="C85" s="136" t="s">
        <v>77</v>
      </c>
      <c r="D85" s="134">
        <v>2012</v>
      </c>
      <c r="E85" s="135" t="s">
        <v>7</v>
      </c>
      <c r="F85" s="13">
        <v>0</v>
      </c>
      <c r="G85" s="21">
        <v>0.08</v>
      </c>
      <c r="H85" s="27">
        <f>F85*G85</f>
        <v>0</v>
      </c>
      <c r="I85" s="27">
        <f>SUM(F85+H85)</f>
        <v>0</v>
      </c>
      <c r="J85" s="27">
        <f>F85*2</f>
        <v>0</v>
      </c>
      <c r="K85" s="21">
        <v>0.08</v>
      </c>
      <c r="L85" s="27">
        <f>J85*K85</f>
        <v>0</v>
      </c>
      <c r="M85" s="76">
        <f>J85+L85</f>
        <v>0</v>
      </c>
      <c r="N85" s="228"/>
      <c r="O85" s="219"/>
      <c r="P85" s="220"/>
      <c r="Q85" s="220"/>
      <c r="R85" s="73"/>
      <c r="S85" s="73"/>
      <c r="T85" s="26"/>
    </row>
    <row r="86" spans="1:20" s="1" customFormat="1" ht="19.5" thickBot="1">
      <c r="A86" s="5"/>
      <c r="B86" s="10"/>
      <c r="C86" s="5"/>
      <c r="D86" s="5"/>
      <c r="E86" s="74" t="s">
        <v>18</v>
      </c>
      <c r="F86" s="15">
        <f>SUM(F85:F85)</f>
        <v>0</v>
      </c>
      <c r="G86" s="18"/>
      <c r="H86" s="61">
        <f>SUM(H85:H85)</f>
        <v>0</v>
      </c>
      <c r="I86" s="61">
        <f>SUM(I85:I85)</f>
        <v>0</v>
      </c>
      <c r="J86" s="61">
        <f>SUM(J85:J85)</f>
        <v>0</v>
      </c>
      <c r="K86" s="20"/>
      <c r="L86" s="61">
        <f>SUM(L85:L85)</f>
        <v>0</v>
      </c>
      <c r="M86" s="212">
        <f>SUM(M85:M85)</f>
        <v>0</v>
      </c>
      <c r="N86" s="228"/>
      <c r="O86" s="205"/>
      <c r="P86" s="206"/>
      <c r="Q86" s="207"/>
      <c r="R86"/>
      <c r="S86"/>
    </row>
    <row r="87" spans="1:20" s="1" customFormat="1" ht="15.75" thickBot="1">
      <c r="A87"/>
      <c r="B87" s="11"/>
      <c r="C87"/>
      <c r="D87"/>
      <c r="E87" s="6"/>
      <c r="F87" s="16"/>
      <c r="G87" s="19"/>
      <c r="H87" s="16"/>
      <c r="I87" s="16"/>
      <c r="J87" s="16"/>
      <c r="K87" s="19"/>
      <c r="L87" s="16"/>
      <c r="M87" s="16"/>
      <c r="N87" s="230"/>
      <c r="O87" s="205"/>
      <c r="P87" s="222"/>
      <c r="Q87" s="222"/>
      <c r="R87"/>
      <c r="S87"/>
    </row>
    <row r="88" spans="1:20" s="1" customFormat="1" ht="15.75" thickBot="1">
      <c r="A88" s="201" t="s">
        <v>79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26"/>
      <c r="O88" s="216"/>
      <c r="P88" s="216"/>
      <c r="Q88" s="216"/>
      <c r="R88"/>
      <c r="S88"/>
    </row>
    <row r="89" spans="1:20" s="1" customFormat="1" ht="28.5">
      <c r="A89" s="41" t="s">
        <v>0</v>
      </c>
      <c r="B89" s="42" t="s">
        <v>1</v>
      </c>
      <c r="C89" s="41" t="s">
        <v>13</v>
      </c>
      <c r="D89" s="41" t="s">
        <v>14</v>
      </c>
      <c r="E89" s="42" t="s">
        <v>15</v>
      </c>
      <c r="F89" s="14" t="s">
        <v>2</v>
      </c>
      <c r="G89" s="17" t="s">
        <v>3</v>
      </c>
      <c r="H89" s="14" t="s">
        <v>17</v>
      </c>
      <c r="I89" s="14" t="s">
        <v>4</v>
      </c>
      <c r="J89" s="14" t="s">
        <v>5</v>
      </c>
      <c r="K89" s="17" t="s">
        <v>3</v>
      </c>
      <c r="L89" s="14" t="s">
        <v>17</v>
      </c>
      <c r="M89" s="211" t="s">
        <v>6</v>
      </c>
      <c r="N89" s="227"/>
      <c r="O89" s="218"/>
      <c r="P89" s="217"/>
      <c r="Q89" s="217"/>
      <c r="R89"/>
      <c r="S89"/>
    </row>
    <row r="90" spans="1:20" s="56" customFormat="1">
      <c r="A90" s="141" t="s">
        <v>8</v>
      </c>
      <c r="B90" s="139" t="s">
        <v>80</v>
      </c>
      <c r="C90" s="140" t="s">
        <v>81</v>
      </c>
      <c r="D90" s="141">
        <v>2020</v>
      </c>
      <c r="E90" s="138" t="s">
        <v>7</v>
      </c>
      <c r="F90" s="13">
        <v>0</v>
      </c>
      <c r="G90" s="21">
        <v>0.08</v>
      </c>
      <c r="H90" s="27">
        <f>F90*G90</f>
        <v>0</v>
      </c>
      <c r="I90" s="27">
        <f>SUM(F90+H90)</f>
        <v>0</v>
      </c>
      <c r="J90" s="58">
        <f>F90*2</f>
        <v>0</v>
      </c>
      <c r="K90" s="57">
        <v>0.08</v>
      </c>
      <c r="L90" s="58">
        <f>J90*K90</f>
        <v>0</v>
      </c>
      <c r="M90" s="76">
        <f>J90+L90</f>
        <v>0</v>
      </c>
      <c r="N90" s="228"/>
      <c r="O90" s="219"/>
      <c r="P90" s="220"/>
      <c r="Q90" s="220"/>
    </row>
    <row r="91" spans="1:20" s="1" customFormat="1" ht="15.75" thickBot="1">
      <c r="A91" s="141" t="s">
        <v>9</v>
      </c>
      <c r="B91" s="139" t="s">
        <v>82</v>
      </c>
      <c r="C91" s="140" t="s">
        <v>83</v>
      </c>
      <c r="D91" s="141">
        <v>2019</v>
      </c>
      <c r="E91" s="138" t="s">
        <v>7</v>
      </c>
      <c r="F91" s="13">
        <v>0</v>
      </c>
      <c r="G91" s="21">
        <v>0.08</v>
      </c>
      <c r="H91" s="27">
        <f t="shared" ref="H91" si="12">F91*G91</f>
        <v>0</v>
      </c>
      <c r="I91" s="27">
        <f t="shared" ref="I91" si="13">SUM(F91+H91)</f>
        <v>0</v>
      </c>
      <c r="J91" s="58">
        <f t="shared" ref="J91" si="14">F91*2</f>
        <v>0</v>
      </c>
      <c r="K91" s="57">
        <v>0.08</v>
      </c>
      <c r="L91" s="58">
        <f t="shared" ref="L91" si="15">J91*K91</f>
        <v>0</v>
      </c>
      <c r="M91" s="76">
        <f t="shared" ref="M91" si="16">J91+L91</f>
        <v>0</v>
      </c>
      <c r="N91" s="228"/>
      <c r="O91" s="219"/>
      <c r="P91" s="220"/>
      <c r="Q91" s="220"/>
      <c r="R91"/>
      <c r="S91"/>
    </row>
    <row r="92" spans="1:20" s="179" customFormat="1" ht="19.5" thickBot="1">
      <c r="A92" s="5"/>
      <c r="B92" s="5"/>
      <c r="C92" s="5"/>
      <c r="D92" s="5"/>
      <c r="E92" s="75" t="s">
        <v>18</v>
      </c>
      <c r="F92" s="61">
        <f>SUM(F90:F91)</f>
        <v>0</v>
      </c>
      <c r="G92" s="63"/>
      <c r="H92" s="61">
        <f>SUM(H90:H91)</f>
        <v>0</v>
      </c>
      <c r="I92" s="61">
        <f>SUM(I90:I91)</f>
        <v>0</v>
      </c>
      <c r="J92" s="61">
        <f>SUM(J90:J91)</f>
        <v>0</v>
      </c>
      <c r="K92" s="63"/>
      <c r="L92" s="61">
        <f>SUM(L90:L91)</f>
        <v>0</v>
      </c>
      <c r="M92" s="212">
        <f>SUM(M90:M91)</f>
        <v>0</v>
      </c>
      <c r="N92" s="228"/>
      <c r="O92" s="210"/>
      <c r="P92" s="206"/>
      <c r="Q92" s="207"/>
      <c r="R92" s="73"/>
      <c r="S92" s="73"/>
      <c r="T92" s="26"/>
    </row>
    <row r="93" spans="1:20" ht="15.75" thickBot="1">
      <c r="N93" s="230"/>
      <c r="O93" s="205"/>
      <c r="P93" s="222"/>
      <c r="Q93" s="222"/>
    </row>
    <row r="94" spans="1:20" s="7" customFormat="1" ht="15.75" thickBot="1">
      <c r="A94" s="201" t="s">
        <v>84</v>
      </c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26"/>
      <c r="O94" s="216"/>
      <c r="P94" s="216"/>
      <c r="Q94" s="216"/>
      <c r="R94"/>
      <c r="S94"/>
    </row>
    <row r="95" spans="1:20" ht="28.5">
      <c r="A95" s="43" t="s">
        <v>0</v>
      </c>
      <c r="B95" s="44" t="s">
        <v>1</v>
      </c>
      <c r="C95" s="43" t="s">
        <v>13</v>
      </c>
      <c r="D95" s="43" t="s">
        <v>14</v>
      </c>
      <c r="E95" s="44" t="s">
        <v>15</v>
      </c>
      <c r="F95" s="14" t="s">
        <v>2</v>
      </c>
      <c r="G95" s="17" t="s">
        <v>3</v>
      </c>
      <c r="H95" s="14" t="s">
        <v>17</v>
      </c>
      <c r="I95" s="14" t="s">
        <v>4</v>
      </c>
      <c r="J95" s="14" t="s">
        <v>5</v>
      </c>
      <c r="K95" s="17" t="s">
        <v>3</v>
      </c>
      <c r="L95" s="14" t="s">
        <v>17</v>
      </c>
      <c r="M95" s="211" t="s">
        <v>6</v>
      </c>
      <c r="N95" s="227"/>
      <c r="O95" s="218"/>
      <c r="P95" s="217"/>
      <c r="Q95" s="217"/>
    </row>
    <row r="96" spans="1:20" ht="25.5">
      <c r="A96" s="144" t="s">
        <v>8</v>
      </c>
      <c r="B96" s="146" t="s">
        <v>85</v>
      </c>
      <c r="C96" s="147" t="s">
        <v>86</v>
      </c>
      <c r="D96" s="144">
        <v>2021</v>
      </c>
      <c r="E96" s="145" t="s">
        <v>7</v>
      </c>
      <c r="F96" s="13">
        <v>0</v>
      </c>
      <c r="G96" s="21">
        <v>0.08</v>
      </c>
      <c r="H96" s="27">
        <f>F96*G96</f>
        <v>0</v>
      </c>
      <c r="I96" s="27">
        <f>SUM(F96+H96)</f>
        <v>0</v>
      </c>
      <c r="J96" s="27">
        <f>F96*2</f>
        <v>0</v>
      </c>
      <c r="K96" s="21">
        <v>0.08</v>
      </c>
      <c r="L96" s="27">
        <f>J96*K96</f>
        <v>0</v>
      </c>
      <c r="M96" s="76">
        <f>J96+L96</f>
        <v>0</v>
      </c>
      <c r="N96" s="228"/>
      <c r="O96" s="219"/>
      <c r="P96" s="220"/>
      <c r="Q96" s="220"/>
    </row>
    <row r="97" spans="1:19">
      <c r="A97" s="144" t="s">
        <v>19</v>
      </c>
      <c r="B97" s="146" t="s">
        <v>87</v>
      </c>
      <c r="C97" s="147" t="s">
        <v>88</v>
      </c>
      <c r="D97" s="144">
        <v>2021</v>
      </c>
      <c r="E97" s="148"/>
      <c r="F97" s="193"/>
      <c r="G97" s="194"/>
      <c r="H97" s="77"/>
      <c r="I97" s="77"/>
      <c r="J97" s="77"/>
      <c r="K97" s="194"/>
      <c r="L97" s="77"/>
      <c r="M97" s="215"/>
      <c r="N97" s="228"/>
      <c r="O97" s="219"/>
      <c r="P97" s="220"/>
      <c r="Q97" s="220"/>
    </row>
    <row r="98" spans="1:19" s="137" customFormat="1">
      <c r="A98" s="144" t="s">
        <v>23</v>
      </c>
      <c r="B98" s="146" t="s">
        <v>87</v>
      </c>
      <c r="C98" s="147" t="s">
        <v>89</v>
      </c>
      <c r="D98" s="144">
        <v>2021</v>
      </c>
      <c r="E98" s="148"/>
      <c r="F98" s="193"/>
      <c r="G98" s="194"/>
      <c r="H98" s="77"/>
      <c r="I98" s="77"/>
      <c r="J98" s="77"/>
      <c r="K98" s="194"/>
      <c r="L98" s="77"/>
      <c r="M98" s="215"/>
      <c r="N98" s="228"/>
      <c r="O98" s="219"/>
      <c r="P98" s="220"/>
      <c r="Q98" s="220"/>
    </row>
    <row r="99" spans="1:19" s="137" customFormat="1">
      <c r="A99" s="144" t="s">
        <v>61</v>
      </c>
      <c r="B99" s="146" t="s">
        <v>90</v>
      </c>
      <c r="C99" s="146" t="s">
        <v>91</v>
      </c>
      <c r="D99" s="144">
        <v>2021</v>
      </c>
      <c r="E99" s="148"/>
      <c r="F99" s="193"/>
      <c r="G99" s="194"/>
      <c r="H99" s="77"/>
      <c r="I99" s="77"/>
      <c r="J99" s="77"/>
      <c r="K99" s="194"/>
      <c r="L99" s="77"/>
      <c r="M99" s="215"/>
      <c r="N99" s="228"/>
      <c r="O99" s="219"/>
      <c r="P99" s="220"/>
      <c r="Q99" s="220"/>
    </row>
    <row r="100" spans="1:19" s="137" customFormat="1">
      <c r="A100" s="144" t="s">
        <v>63</v>
      </c>
      <c r="B100" s="146" t="s">
        <v>92</v>
      </c>
      <c r="C100" s="146" t="s">
        <v>93</v>
      </c>
      <c r="D100" s="144">
        <v>2021</v>
      </c>
      <c r="E100" s="148"/>
      <c r="F100" s="193"/>
      <c r="G100" s="194"/>
      <c r="H100" s="77"/>
      <c r="I100" s="77"/>
      <c r="J100" s="77"/>
      <c r="K100" s="194"/>
      <c r="L100" s="77"/>
      <c r="M100" s="215"/>
      <c r="N100" s="228"/>
      <c r="O100" s="219"/>
      <c r="P100" s="220"/>
      <c r="Q100" s="220"/>
    </row>
    <row r="101" spans="1:19" s="137" customFormat="1">
      <c r="A101" s="144" t="s">
        <v>65</v>
      </c>
      <c r="B101" s="146" t="s">
        <v>94</v>
      </c>
      <c r="C101" s="146" t="s">
        <v>95</v>
      </c>
      <c r="D101" s="144">
        <v>2021</v>
      </c>
      <c r="E101" s="148"/>
      <c r="F101" s="193"/>
      <c r="G101" s="194"/>
      <c r="H101" s="77"/>
      <c r="I101" s="77"/>
      <c r="J101" s="77"/>
      <c r="K101" s="194"/>
      <c r="L101" s="77"/>
      <c r="M101" s="215"/>
      <c r="N101" s="228"/>
      <c r="O101" s="219"/>
      <c r="P101" s="220"/>
      <c r="Q101" s="220"/>
    </row>
    <row r="102" spans="1:19" s="137" customFormat="1" ht="15.75" thickBot="1">
      <c r="A102" s="144" t="s">
        <v>68</v>
      </c>
      <c r="B102" s="146" t="s">
        <v>96</v>
      </c>
      <c r="C102" s="146" t="s">
        <v>97</v>
      </c>
      <c r="D102" s="144">
        <v>2021</v>
      </c>
      <c r="E102" s="191" t="s">
        <v>7</v>
      </c>
      <c r="F102" s="78">
        <v>0</v>
      </c>
      <c r="G102" s="57">
        <v>0.08</v>
      </c>
      <c r="H102" s="58">
        <f>F102*G102</f>
        <v>0</v>
      </c>
      <c r="I102" s="58">
        <f>SUM(F102+H102)</f>
        <v>0</v>
      </c>
      <c r="J102" s="58">
        <f>F102*2</f>
        <v>0</v>
      </c>
      <c r="K102" s="57">
        <v>0.08</v>
      </c>
      <c r="L102" s="58">
        <f>J102*K102</f>
        <v>0</v>
      </c>
      <c r="M102" s="76">
        <f>J102+L102</f>
        <v>0</v>
      </c>
      <c r="N102" s="228"/>
      <c r="O102" s="219"/>
      <c r="P102" s="220"/>
      <c r="Q102" s="220"/>
    </row>
    <row r="103" spans="1:19" ht="19.5" thickBot="1">
      <c r="A103" s="5"/>
      <c r="B103" s="5"/>
      <c r="C103" s="5"/>
      <c r="D103" s="5"/>
      <c r="E103" s="28" t="s">
        <v>18</v>
      </c>
      <c r="F103" s="61">
        <f>SUM(F96:F102)</f>
        <v>0</v>
      </c>
      <c r="G103" s="63"/>
      <c r="H103" s="61">
        <f>SUM(H96:H102)</f>
        <v>0</v>
      </c>
      <c r="I103" s="61">
        <f>SUM(I96:I102)</f>
        <v>0</v>
      </c>
      <c r="J103" s="61">
        <f>SUM(J96:J102)</f>
        <v>0</v>
      </c>
      <c r="K103" s="63"/>
      <c r="L103" s="61">
        <f>SUM(L96:L102)</f>
        <v>0</v>
      </c>
      <c r="M103" s="212">
        <f>SUM(M96:M102)</f>
        <v>0</v>
      </c>
      <c r="N103" s="228"/>
      <c r="O103" s="210"/>
      <c r="P103" s="206"/>
      <c r="Q103" s="207"/>
    </row>
    <row r="104" spans="1:19" ht="15.75" thickBot="1">
      <c r="N104" s="230"/>
      <c r="O104" s="205"/>
      <c r="P104" s="222"/>
      <c r="Q104" s="222"/>
    </row>
    <row r="105" spans="1:19" ht="15.75" thickBot="1">
      <c r="A105" s="201" t="s">
        <v>98</v>
      </c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26"/>
      <c r="O105" s="216"/>
      <c r="P105" s="216"/>
      <c r="Q105" s="216"/>
    </row>
    <row r="106" spans="1:19" s="1" customFormat="1" ht="28.5">
      <c r="A106" s="43" t="s">
        <v>0</v>
      </c>
      <c r="B106" s="44" t="s">
        <v>1</v>
      </c>
      <c r="C106" s="43" t="s">
        <v>13</v>
      </c>
      <c r="D106" s="43" t="s">
        <v>14</v>
      </c>
      <c r="E106" s="44" t="s">
        <v>15</v>
      </c>
      <c r="F106" s="14" t="s">
        <v>2</v>
      </c>
      <c r="G106" s="17" t="s">
        <v>3</v>
      </c>
      <c r="H106" s="14" t="s">
        <v>17</v>
      </c>
      <c r="I106" s="14" t="s">
        <v>4</v>
      </c>
      <c r="J106" s="14" t="s">
        <v>5</v>
      </c>
      <c r="K106" s="17" t="s">
        <v>3</v>
      </c>
      <c r="L106" s="14" t="s">
        <v>17</v>
      </c>
      <c r="M106" s="211" t="s">
        <v>6</v>
      </c>
      <c r="N106" s="227"/>
      <c r="O106" s="218"/>
      <c r="P106" s="217"/>
      <c r="Q106" s="217"/>
      <c r="R106"/>
      <c r="S106"/>
    </row>
    <row r="107" spans="1:19" s="1" customFormat="1" ht="25.5">
      <c r="A107" s="154" t="s">
        <v>8</v>
      </c>
      <c r="B107" s="152" t="s">
        <v>99</v>
      </c>
      <c r="C107" s="151" t="s">
        <v>119</v>
      </c>
      <c r="D107" s="154">
        <v>2017</v>
      </c>
      <c r="E107" s="150" t="s">
        <v>7</v>
      </c>
      <c r="F107" s="13">
        <v>0</v>
      </c>
      <c r="G107" s="21">
        <v>0.08</v>
      </c>
      <c r="H107" s="27">
        <f>F107*G107</f>
        <v>0</v>
      </c>
      <c r="I107" s="27">
        <f>SUM(F107+H107)</f>
        <v>0</v>
      </c>
      <c r="J107" s="27">
        <f>F107*2</f>
        <v>0</v>
      </c>
      <c r="K107" s="21">
        <v>0.08</v>
      </c>
      <c r="L107" s="27">
        <f>J107*K107</f>
        <v>0</v>
      </c>
      <c r="M107" s="76">
        <f>J107+L107</f>
        <v>0</v>
      </c>
      <c r="N107" s="228"/>
      <c r="O107" s="219"/>
      <c r="P107" s="220"/>
      <c r="Q107" s="220"/>
      <c r="R107"/>
      <c r="S107"/>
    </row>
    <row r="108" spans="1:19" s="143" customFormat="1">
      <c r="A108" s="154" t="s">
        <v>19</v>
      </c>
      <c r="B108" s="151" t="s">
        <v>100</v>
      </c>
      <c r="C108" s="151" t="s">
        <v>120</v>
      </c>
      <c r="D108" s="154">
        <v>2017</v>
      </c>
      <c r="E108" s="150" t="s">
        <v>7</v>
      </c>
      <c r="F108" s="193"/>
      <c r="G108" s="194"/>
      <c r="H108" s="77"/>
      <c r="I108" s="77"/>
      <c r="J108" s="77"/>
      <c r="K108" s="194"/>
      <c r="L108" s="77"/>
      <c r="M108" s="215"/>
      <c r="N108" s="228"/>
      <c r="O108" s="219"/>
      <c r="P108" s="220"/>
      <c r="Q108" s="220"/>
      <c r="R108" s="199"/>
    </row>
    <row r="109" spans="1:19" s="143" customFormat="1" ht="25.5">
      <c r="A109" s="154" t="s">
        <v>23</v>
      </c>
      <c r="B109" s="151" t="s">
        <v>101</v>
      </c>
      <c r="C109" s="151" t="s">
        <v>121</v>
      </c>
      <c r="D109" s="154">
        <v>2017</v>
      </c>
      <c r="E109" s="150" t="s">
        <v>7</v>
      </c>
      <c r="F109" s="193"/>
      <c r="G109" s="194"/>
      <c r="H109" s="77"/>
      <c r="I109" s="77"/>
      <c r="J109" s="77"/>
      <c r="K109" s="194"/>
      <c r="L109" s="77"/>
      <c r="M109" s="215"/>
      <c r="N109" s="228"/>
      <c r="O109" s="219"/>
      <c r="P109" s="220"/>
      <c r="Q109" s="220"/>
      <c r="R109" s="199"/>
    </row>
    <row r="110" spans="1:19" s="143" customFormat="1">
      <c r="A110" s="154" t="s">
        <v>61</v>
      </c>
      <c r="B110" s="151" t="s">
        <v>102</v>
      </c>
      <c r="C110" s="151" t="s">
        <v>122</v>
      </c>
      <c r="D110" s="154">
        <v>2017</v>
      </c>
      <c r="E110" s="150" t="s">
        <v>7</v>
      </c>
      <c r="F110" s="193"/>
      <c r="G110" s="194"/>
      <c r="H110" s="77"/>
      <c r="I110" s="77"/>
      <c r="J110" s="77"/>
      <c r="K110" s="194"/>
      <c r="L110" s="77"/>
      <c r="M110" s="215"/>
      <c r="N110" s="228"/>
      <c r="O110" s="219"/>
      <c r="P110" s="220"/>
      <c r="Q110" s="220"/>
      <c r="R110" s="199"/>
    </row>
    <row r="111" spans="1:19" s="143" customFormat="1" ht="25.5">
      <c r="A111" s="154" t="s">
        <v>63</v>
      </c>
      <c r="B111" s="151" t="s">
        <v>103</v>
      </c>
      <c r="C111" s="151" t="s">
        <v>123</v>
      </c>
      <c r="D111" s="154">
        <v>2017</v>
      </c>
      <c r="E111" s="150" t="s">
        <v>7</v>
      </c>
      <c r="F111" s="193"/>
      <c r="G111" s="194"/>
      <c r="H111" s="77"/>
      <c r="I111" s="77"/>
      <c r="J111" s="77"/>
      <c r="K111" s="194"/>
      <c r="L111" s="77"/>
      <c r="M111" s="215"/>
      <c r="N111" s="228"/>
      <c r="O111" s="219"/>
      <c r="P111" s="220"/>
      <c r="Q111" s="220"/>
      <c r="R111" s="199"/>
    </row>
    <row r="112" spans="1:19" s="143" customFormat="1">
      <c r="A112" s="154" t="s">
        <v>65</v>
      </c>
      <c r="B112" s="151" t="s">
        <v>104</v>
      </c>
      <c r="C112" s="151" t="s">
        <v>124</v>
      </c>
      <c r="D112" s="154">
        <v>2020</v>
      </c>
      <c r="E112" s="150" t="s">
        <v>7</v>
      </c>
      <c r="F112" s="193"/>
      <c r="G112" s="194"/>
      <c r="H112" s="77"/>
      <c r="I112" s="77"/>
      <c r="J112" s="77"/>
      <c r="K112" s="194"/>
      <c r="L112" s="77"/>
      <c r="M112" s="215"/>
      <c r="N112" s="228"/>
      <c r="O112" s="219"/>
      <c r="P112" s="220"/>
      <c r="Q112" s="220"/>
      <c r="R112" s="199"/>
    </row>
    <row r="113" spans="1:18" s="143" customFormat="1" ht="25.5">
      <c r="A113" s="154" t="s">
        <v>125</v>
      </c>
      <c r="B113" s="151" t="s">
        <v>104</v>
      </c>
      <c r="C113" s="151" t="s">
        <v>126</v>
      </c>
      <c r="D113" s="154">
        <v>2020</v>
      </c>
      <c r="E113" s="150" t="s">
        <v>7</v>
      </c>
      <c r="F113" s="193"/>
      <c r="G113" s="194"/>
      <c r="H113" s="77"/>
      <c r="I113" s="77"/>
      <c r="J113" s="77"/>
      <c r="K113" s="194"/>
      <c r="L113" s="77"/>
      <c r="M113" s="215"/>
      <c r="N113" s="228"/>
      <c r="O113" s="219"/>
      <c r="P113" s="220"/>
      <c r="Q113" s="220"/>
      <c r="R113" s="199"/>
    </row>
    <row r="114" spans="1:18" s="143" customFormat="1" ht="25.5">
      <c r="A114" s="154" t="s">
        <v>127</v>
      </c>
      <c r="B114" s="151" t="s">
        <v>105</v>
      </c>
      <c r="C114" s="151">
        <v>11147</v>
      </c>
      <c r="D114" s="154">
        <v>2017</v>
      </c>
      <c r="E114" s="150" t="s">
        <v>7</v>
      </c>
      <c r="F114" s="193"/>
      <c r="G114" s="194"/>
      <c r="H114" s="77"/>
      <c r="I114" s="77"/>
      <c r="J114" s="77"/>
      <c r="K114" s="194"/>
      <c r="L114" s="77"/>
      <c r="M114" s="215"/>
      <c r="N114" s="228"/>
      <c r="O114" s="219"/>
      <c r="P114" s="220"/>
      <c r="Q114" s="220"/>
      <c r="R114" s="199"/>
    </row>
    <row r="115" spans="1:18" s="143" customFormat="1">
      <c r="A115" s="154" t="s">
        <v>9</v>
      </c>
      <c r="B115" s="152" t="s">
        <v>106</v>
      </c>
      <c r="C115" s="151" t="s">
        <v>128</v>
      </c>
      <c r="D115" s="154">
        <v>2014</v>
      </c>
      <c r="E115" s="150" t="s">
        <v>7</v>
      </c>
      <c r="F115" s="78">
        <v>0</v>
      </c>
      <c r="G115" s="57">
        <v>0.08</v>
      </c>
      <c r="H115" s="58">
        <f t="shared" ref="H115:H130" si="17">F115*G115</f>
        <v>0</v>
      </c>
      <c r="I115" s="58">
        <f t="shared" ref="I115:I130" si="18">SUM(F115+H115)</f>
        <v>0</v>
      </c>
      <c r="J115" s="58">
        <f t="shared" ref="J115:J130" si="19">F115*2</f>
        <v>0</v>
      </c>
      <c r="K115" s="57">
        <v>0.08</v>
      </c>
      <c r="L115" s="58">
        <f t="shared" ref="L115:L130" si="20">J115*K115</f>
        <v>0</v>
      </c>
      <c r="M115" s="76">
        <f t="shared" ref="M115:M130" si="21">J115+L115</f>
        <v>0</v>
      </c>
      <c r="N115" s="228"/>
      <c r="O115" s="219"/>
      <c r="P115" s="220"/>
      <c r="Q115" s="220"/>
    </row>
    <row r="116" spans="1:18" s="143" customFormat="1">
      <c r="A116" s="154" t="s">
        <v>129</v>
      </c>
      <c r="B116" s="151" t="s">
        <v>107</v>
      </c>
      <c r="C116" s="151" t="s">
        <v>130</v>
      </c>
      <c r="D116" s="154">
        <v>2014</v>
      </c>
      <c r="E116" s="150" t="s">
        <v>7</v>
      </c>
      <c r="F116" s="193"/>
      <c r="G116" s="194"/>
      <c r="H116" s="77"/>
      <c r="I116" s="77"/>
      <c r="J116" s="77"/>
      <c r="K116" s="194"/>
      <c r="L116" s="77"/>
      <c r="M116" s="215"/>
      <c r="N116" s="228"/>
      <c r="O116" s="219"/>
      <c r="P116" s="220"/>
      <c r="Q116" s="220"/>
    </row>
    <row r="117" spans="1:18" s="143" customFormat="1" ht="25.5">
      <c r="A117" s="154" t="s">
        <v>10</v>
      </c>
      <c r="B117" s="153" t="s">
        <v>108</v>
      </c>
      <c r="C117" s="151"/>
      <c r="D117" s="154">
        <v>2018</v>
      </c>
      <c r="E117" s="150" t="s">
        <v>7</v>
      </c>
      <c r="F117" s="78">
        <v>0</v>
      </c>
      <c r="G117" s="57">
        <v>0.08</v>
      </c>
      <c r="H117" s="58">
        <f t="shared" si="17"/>
        <v>0</v>
      </c>
      <c r="I117" s="58">
        <f t="shared" si="18"/>
        <v>0</v>
      </c>
      <c r="J117" s="58">
        <f t="shared" si="19"/>
        <v>0</v>
      </c>
      <c r="K117" s="57">
        <v>0.08</v>
      </c>
      <c r="L117" s="58">
        <f t="shared" si="20"/>
        <v>0</v>
      </c>
      <c r="M117" s="76">
        <f t="shared" si="21"/>
        <v>0</v>
      </c>
      <c r="N117" s="228"/>
      <c r="O117" s="219"/>
      <c r="P117" s="220"/>
      <c r="Q117" s="220"/>
    </row>
    <row r="118" spans="1:18" s="143" customFormat="1">
      <c r="A118" s="154" t="s">
        <v>131</v>
      </c>
      <c r="B118" s="151" t="s">
        <v>104</v>
      </c>
      <c r="C118" s="151" t="s">
        <v>132</v>
      </c>
      <c r="D118" s="154">
        <v>2020</v>
      </c>
      <c r="E118" s="150" t="s">
        <v>7</v>
      </c>
      <c r="F118" s="193"/>
      <c r="G118" s="194"/>
      <c r="H118" s="77"/>
      <c r="I118" s="77"/>
      <c r="J118" s="77"/>
      <c r="K118" s="194"/>
      <c r="L118" s="77"/>
      <c r="M118" s="215"/>
      <c r="N118" s="228"/>
      <c r="O118" s="219"/>
      <c r="P118" s="220"/>
      <c r="Q118" s="220"/>
    </row>
    <row r="119" spans="1:18" s="143" customFormat="1">
      <c r="A119" s="154" t="s">
        <v>133</v>
      </c>
      <c r="B119" s="151" t="s">
        <v>104</v>
      </c>
      <c r="C119" s="151" t="s">
        <v>134</v>
      </c>
      <c r="D119" s="154">
        <v>2020</v>
      </c>
      <c r="E119" s="150" t="s">
        <v>7</v>
      </c>
      <c r="F119" s="193"/>
      <c r="G119" s="194"/>
      <c r="H119" s="77"/>
      <c r="I119" s="77"/>
      <c r="J119" s="77"/>
      <c r="K119" s="194"/>
      <c r="L119" s="77"/>
      <c r="M119" s="215"/>
      <c r="N119" s="228"/>
      <c r="O119" s="219"/>
      <c r="P119" s="220"/>
      <c r="Q119" s="220"/>
    </row>
    <row r="120" spans="1:18" s="143" customFormat="1">
      <c r="A120" s="154" t="s">
        <v>11</v>
      </c>
      <c r="B120" s="152" t="s">
        <v>99</v>
      </c>
      <c r="C120" s="151"/>
      <c r="D120" s="154">
        <v>2012</v>
      </c>
      <c r="E120" s="150" t="s">
        <v>7</v>
      </c>
      <c r="F120" s="78">
        <v>0</v>
      </c>
      <c r="G120" s="57">
        <v>0.08</v>
      </c>
      <c r="H120" s="58">
        <f t="shared" si="17"/>
        <v>0</v>
      </c>
      <c r="I120" s="58">
        <f t="shared" si="18"/>
        <v>0</v>
      </c>
      <c r="J120" s="58">
        <f t="shared" si="19"/>
        <v>0</v>
      </c>
      <c r="K120" s="57">
        <v>0.08</v>
      </c>
      <c r="L120" s="58">
        <f t="shared" si="20"/>
        <v>0</v>
      </c>
      <c r="M120" s="76">
        <f t="shared" si="21"/>
        <v>0</v>
      </c>
      <c r="N120" s="228"/>
      <c r="O120" s="219"/>
      <c r="P120" s="220"/>
      <c r="Q120" s="220"/>
    </row>
    <row r="121" spans="1:18" s="143" customFormat="1">
      <c r="A121" s="154" t="s">
        <v>135</v>
      </c>
      <c r="B121" s="151" t="s">
        <v>109</v>
      </c>
      <c r="C121" s="151" t="s">
        <v>136</v>
      </c>
      <c r="D121" s="154">
        <v>2012</v>
      </c>
      <c r="E121" s="150" t="s">
        <v>7</v>
      </c>
      <c r="F121" s="193"/>
      <c r="G121" s="194"/>
      <c r="H121" s="77"/>
      <c r="I121" s="77"/>
      <c r="J121" s="77"/>
      <c r="K121" s="194"/>
      <c r="L121" s="77"/>
      <c r="M121" s="215"/>
      <c r="N121" s="228"/>
      <c r="O121" s="219"/>
      <c r="P121" s="220"/>
      <c r="Q121" s="220"/>
    </row>
    <row r="122" spans="1:18" s="143" customFormat="1">
      <c r="A122" s="154" t="s">
        <v>137</v>
      </c>
      <c r="B122" s="151" t="s">
        <v>110</v>
      </c>
      <c r="C122" s="151" t="s">
        <v>138</v>
      </c>
      <c r="D122" s="154">
        <v>2012</v>
      </c>
      <c r="E122" s="150" t="s">
        <v>7</v>
      </c>
      <c r="F122" s="193"/>
      <c r="G122" s="194"/>
      <c r="H122" s="77"/>
      <c r="I122" s="77"/>
      <c r="J122" s="77"/>
      <c r="K122" s="194"/>
      <c r="L122" s="77"/>
      <c r="M122" s="215"/>
      <c r="N122" s="228"/>
      <c r="O122" s="219"/>
      <c r="P122" s="220"/>
      <c r="Q122" s="220"/>
    </row>
    <row r="123" spans="1:18" s="143" customFormat="1">
      <c r="A123" s="154" t="s">
        <v>139</v>
      </c>
      <c r="B123" s="151" t="s">
        <v>111</v>
      </c>
      <c r="C123" s="151" t="s">
        <v>140</v>
      </c>
      <c r="D123" s="154">
        <v>2012</v>
      </c>
      <c r="E123" s="150" t="s">
        <v>7</v>
      </c>
      <c r="F123" s="193"/>
      <c r="G123" s="194"/>
      <c r="H123" s="77"/>
      <c r="I123" s="77"/>
      <c r="J123" s="77"/>
      <c r="K123" s="194"/>
      <c r="L123" s="77"/>
      <c r="M123" s="215"/>
      <c r="N123" s="228"/>
      <c r="O123" s="219"/>
      <c r="P123" s="220"/>
      <c r="Q123" s="220"/>
    </row>
    <row r="124" spans="1:18" s="143" customFormat="1">
      <c r="A124" s="154" t="s">
        <v>141</v>
      </c>
      <c r="B124" s="151" t="s">
        <v>112</v>
      </c>
      <c r="C124" s="151" t="s">
        <v>142</v>
      </c>
      <c r="D124" s="154">
        <v>2012</v>
      </c>
      <c r="E124" s="150" t="s">
        <v>7</v>
      </c>
      <c r="F124" s="193"/>
      <c r="G124" s="194"/>
      <c r="H124" s="77"/>
      <c r="I124" s="77"/>
      <c r="J124" s="77"/>
      <c r="K124" s="194"/>
      <c r="L124" s="77"/>
      <c r="M124" s="215"/>
      <c r="N124" s="228"/>
      <c r="O124" s="219"/>
      <c r="P124" s="220"/>
      <c r="Q124" s="220"/>
    </row>
    <row r="125" spans="1:18" s="143" customFormat="1">
      <c r="A125" s="154" t="s">
        <v>12</v>
      </c>
      <c r="B125" s="152" t="s">
        <v>99</v>
      </c>
      <c r="C125" s="151"/>
      <c r="D125" s="154">
        <v>2012</v>
      </c>
      <c r="E125" s="150" t="s">
        <v>7</v>
      </c>
      <c r="F125" s="78">
        <v>0</v>
      </c>
      <c r="G125" s="57">
        <v>0.08</v>
      </c>
      <c r="H125" s="58">
        <f t="shared" si="17"/>
        <v>0</v>
      </c>
      <c r="I125" s="58">
        <f t="shared" si="18"/>
        <v>0</v>
      </c>
      <c r="J125" s="58">
        <f t="shared" si="19"/>
        <v>0</v>
      </c>
      <c r="K125" s="57">
        <v>0.08</v>
      </c>
      <c r="L125" s="58">
        <f t="shared" si="20"/>
        <v>0</v>
      </c>
      <c r="M125" s="76">
        <f t="shared" si="21"/>
        <v>0</v>
      </c>
      <c r="N125" s="228"/>
      <c r="O125" s="219"/>
      <c r="P125" s="220"/>
      <c r="Q125" s="220"/>
    </row>
    <row r="126" spans="1:18" s="143" customFormat="1">
      <c r="A126" s="154" t="s">
        <v>143</v>
      </c>
      <c r="B126" s="151" t="s">
        <v>113</v>
      </c>
      <c r="C126" s="151" t="s">
        <v>144</v>
      </c>
      <c r="D126" s="154">
        <v>2012</v>
      </c>
      <c r="E126" s="150" t="s">
        <v>7</v>
      </c>
      <c r="F126" s="193"/>
      <c r="G126" s="194"/>
      <c r="H126" s="77"/>
      <c r="I126" s="77"/>
      <c r="J126" s="77"/>
      <c r="K126" s="194"/>
      <c r="L126" s="77"/>
      <c r="M126" s="215"/>
      <c r="N126" s="228"/>
      <c r="O126" s="219"/>
      <c r="P126" s="220"/>
      <c r="Q126" s="220"/>
    </row>
    <row r="127" spans="1:18" s="143" customFormat="1">
      <c r="A127" s="154" t="s">
        <v>145</v>
      </c>
      <c r="B127" s="151" t="s">
        <v>112</v>
      </c>
      <c r="C127" s="151" t="s">
        <v>146</v>
      </c>
      <c r="D127" s="154">
        <v>2012</v>
      </c>
      <c r="E127" s="150" t="s">
        <v>7</v>
      </c>
      <c r="F127" s="193"/>
      <c r="G127" s="194"/>
      <c r="H127" s="77"/>
      <c r="I127" s="77"/>
      <c r="J127" s="77"/>
      <c r="K127" s="194"/>
      <c r="L127" s="77"/>
      <c r="M127" s="215"/>
      <c r="N127" s="228"/>
      <c r="O127" s="219"/>
      <c r="P127" s="220"/>
      <c r="Q127" s="220"/>
    </row>
    <row r="128" spans="1:18" s="143" customFormat="1">
      <c r="A128" s="154" t="s">
        <v>147</v>
      </c>
      <c r="B128" s="151" t="s">
        <v>114</v>
      </c>
      <c r="C128" s="151" t="s">
        <v>148</v>
      </c>
      <c r="D128" s="154">
        <v>2012</v>
      </c>
      <c r="E128" s="150" t="s">
        <v>7</v>
      </c>
      <c r="F128" s="193"/>
      <c r="G128" s="194"/>
      <c r="H128" s="77"/>
      <c r="I128" s="77"/>
      <c r="J128" s="77"/>
      <c r="K128" s="194"/>
      <c r="L128" s="77"/>
      <c r="M128" s="215"/>
      <c r="N128" s="228"/>
      <c r="O128" s="219"/>
      <c r="P128" s="220"/>
      <c r="Q128" s="220"/>
    </row>
    <row r="129" spans="1:17" s="143" customFormat="1">
      <c r="A129" s="154" t="s">
        <v>149</v>
      </c>
      <c r="B129" s="151" t="s">
        <v>111</v>
      </c>
      <c r="C129" s="151" t="s">
        <v>150</v>
      </c>
      <c r="D129" s="154">
        <v>2012</v>
      </c>
      <c r="E129" s="150" t="s">
        <v>7</v>
      </c>
      <c r="F129" s="193"/>
      <c r="G129" s="194"/>
      <c r="H129" s="77"/>
      <c r="I129" s="77"/>
      <c r="J129" s="77"/>
      <c r="K129" s="194"/>
      <c r="L129" s="77"/>
      <c r="M129" s="215"/>
      <c r="N129" s="228"/>
      <c r="O129" s="219"/>
      <c r="P129" s="220"/>
      <c r="Q129" s="220"/>
    </row>
    <row r="130" spans="1:17" s="143" customFormat="1" ht="25.5">
      <c r="A130" s="154" t="s">
        <v>16</v>
      </c>
      <c r="B130" s="152" t="s">
        <v>115</v>
      </c>
      <c r="C130" s="151" t="s">
        <v>151</v>
      </c>
      <c r="D130" s="154">
        <v>2013</v>
      </c>
      <c r="E130" s="150" t="s">
        <v>7</v>
      </c>
      <c r="F130" s="78">
        <v>0</v>
      </c>
      <c r="G130" s="57">
        <v>0.08</v>
      </c>
      <c r="H130" s="58">
        <f t="shared" si="17"/>
        <v>0</v>
      </c>
      <c r="I130" s="58">
        <f t="shared" si="18"/>
        <v>0</v>
      </c>
      <c r="J130" s="58">
        <f t="shared" si="19"/>
        <v>0</v>
      </c>
      <c r="K130" s="57">
        <v>0.08</v>
      </c>
      <c r="L130" s="58">
        <f t="shared" si="20"/>
        <v>0</v>
      </c>
      <c r="M130" s="76">
        <f t="shared" si="21"/>
        <v>0</v>
      </c>
      <c r="N130" s="228"/>
      <c r="O130" s="219"/>
      <c r="P130" s="220"/>
      <c r="Q130" s="220"/>
    </row>
    <row r="131" spans="1:17" s="143" customFormat="1">
      <c r="A131" s="154" t="s">
        <v>152</v>
      </c>
      <c r="B131" s="151" t="s">
        <v>116</v>
      </c>
      <c r="C131" s="151" t="s">
        <v>153</v>
      </c>
      <c r="D131" s="154">
        <v>2013</v>
      </c>
      <c r="E131" s="150" t="s">
        <v>7</v>
      </c>
      <c r="F131" s="193"/>
      <c r="G131" s="194"/>
      <c r="H131" s="77"/>
      <c r="I131" s="77"/>
      <c r="J131" s="77"/>
      <c r="K131" s="194"/>
      <c r="L131" s="77"/>
      <c r="M131" s="215"/>
      <c r="N131" s="228"/>
      <c r="O131" s="219"/>
      <c r="P131" s="220"/>
      <c r="Q131" s="220"/>
    </row>
    <row r="132" spans="1:17" s="143" customFormat="1">
      <c r="A132" s="154" t="s">
        <v>154</v>
      </c>
      <c r="B132" s="151" t="s">
        <v>117</v>
      </c>
      <c r="C132" s="151" t="s">
        <v>155</v>
      </c>
      <c r="D132" s="154">
        <v>2013</v>
      </c>
      <c r="E132" s="150" t="s">
        <v>7</v>
      </c>
      <c r="F132" s="193"/>
      <c r="G132" s="194"/>
      <c r="H132" s="77"/>
      <c r="I132" s="77"/>
      <c r="J132" s="77"/>
      <c r="K132" s="194"/>
      <c r="L132" s="77"/>
      <c r="M132" s="215"/>
      <c r="N132" s="228"/>
      <c r="O132" s="219"/>
      <c r="P132" s="220"/>
      <c r="Q132" s="220"/>
    </row>
    <row r="133" spans="1:17" s="143" customFormat="1" ht="15.75" thickBot="1">
      <c r="A133" s="154" t="s">
        <v>156</v>
      </c>
      <c r="B133" s="151" t="s">
        <v>118</v>
      </c>
      <c r="C133" s="151">
        <v>20221039</v>
      </c>
      <c r="D133" s="154">
        <v>2013</v>
      </c>
      <c r="E133" s="142" t="s">
        <v>7</v>
      </c>
      <c r="F133" s="193"/>
      <c r="G133" s="194"/>
      <c r="H133" s="77"/>
      <c r="I133" s="77"/>
      <c r="J133" s="77"/>
      <c r="K133" s="194"/>
      <c r="L133" s="77"/>
      <c r="M133" s="215"/>
      <c r="N133" s="228"/>
      <c r="O133" s="219"/>
      <c r="P133" s="220"/>
      <c r="Q133" s="220"/>
    </row>
    <row r="134" spans="1:17" s="56" customFormat="1" ht="19.5" thickBot="1">
      <c r="A134" s="5"/>
      <c r="B134" s="5"/>
      <c r="C134" s="5"/>
      <c r="D134" s="5"/>
      <c r="E134" s="75" t="s">
        <v>18</v>
      </c>
      <c r="F134" s="15">
        <f>SUM(F107:F133)</f>
        <v>0</v>
      </c>
      <c r="G134" s="20"/>
      <c r="H134" s="61">
        <f>SUM(H107:H133)</f>
        <v>0</v>
      </c>
      <c r="I134" s="61">
        <f>SUM(I107:I133)</f>
        <v>0</v>
      </c>
      <c r="J134" s="61">
        <f>SUM(J107:J133)</f>
        <v>0</v>
      </c>
      <c r="K134" s="20"/>
      <c r="L134" s="61">
        <f>SUM(L107:L133)</f>
        <v>0</v>
      </c>
      <c r="M134" s="212">
        <f>SUM(M107:M133)</f>
        <v>0</v>
      </c>
      <c r="N134" s="228"/>
      <c r="O134" s="210"/>
      <c r="P134" s="206"/>
      <c r="Q134" s="207"/>
    </row>
    <row r="135" spans="1:17" ht="15.75" thickBot="1">
      <c r="N135" s="230"/>
      <c r="O135" s="205"/>
      <c r="P135" s="222"/>
      <c r="Q135" s="222"/>
    </row>
    <row r="136" spans="1:17" ht="15.75" thickBot="1">
      <c r="A136" s="201" t="s">
        <v>157</v>
      </c>
      <c r="B136" s="202"/>
      <c r="C136" s="202"/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26"/>
      <c r="O136" s="216"/>
      <c r="P136" s="216"/>
      <c r="Q136" s="216"/>
    </row>
    <row r="137" spans="1:17" ht="28.5">
      <c r="A137" s="45" t="s">
        <v>0</v>
      </c>
      <c r="B137" s="46" t="s">
        <v>1</v>
      </c>
      <c r="C137" s="45" t="s">
        <v>13</v>
      </c>
      <c r="D137" s="45" t="s">
        <v>14</v>
      </c>
      <c r="E137" s="46" t="s">
        <v>15</v>
      </c>
      <c r="F137" s="14" t="s">
        <v>2</v>
      </c>
      <c r="G137" s="17" t="s">
        <v>3</v>
      </c>
      <c r="H137" s="14" t="s">
        <v>17</v>
      </c>
      <c r="I137" s="14" t="s">
        <v>4</v>
      </c>
      <c r="J137" s="14" t="s">
        <v>5</v>
      </c>
      <c r="K137" s="17" t="s">
        <v>3</v>
      </c>
      <c r="L137" s="14" t="s">
        <v>17</v>
      </c>
      <c r="M137" s="211" t="s">
        <v>6</v>
      </c>
      <c r="N137" s="227"/>
      <c r="O137" s="218"/>
      <c r="P137" s="217"/>
      <c r="Q137" s="217"/>
    </row>
    <row r="138" spans="1:17" ht="25.5">
      <c r="A138" s="155" t="s">
        <v>8</v>
      </c>
      <c r="B138" s="157" t="s">
        <v>158</v>
      </c>
      <c r="C138" s="157" t="s">
        <v>159</v>
      </c>
      <c r="D138" s="155">
        <v>2009</v>
      </c>
      <c r="E138" s="156" t="s">
        <v>7</v>
      </c>
      <c r="F138" s="13">
        <v>0</v>
      </c>
      <c r="G138" s="21">
        <v>0.08</v>
      </c>
      <c r="H138" s="27">
        <f>F138*G138</f>
        <v>0</v>
      </c>
      <c r="I138" s="27">
        <f>SUM(F138+H138)</f>
        <v>0</v>
      </c>
      <c r="J138" s="27">
        <f>F138*2</f>
        <v>0</v>
      </c>
      <c r="K138" s="57">
        <v>0.08</v>
      </c>
      <c r="L138" s="27">
        <f>J138*K138</f>
        <v>0</v>
      </c>
      <c r="M138" s="76">
        <f>J138+L138</f>
        <v>0</v>
      </c>
      <c r="N138" s="228"/>
      <c r="O138" s="219"/>
      <c r="P138" s="220"/>
      <c r="Q138" s="220"/>
    </row>
    <row r="139" spans="1:17" s="149" customFormat="1" ht="25.5">
      <c r="A139" s="155" t="s">
        <v>9</v>
      </c>
      <c r="B139" s="157" t="s">
        <v>158</v>
      </c>
      <c r="C139" s="157" t="s">
        <v>160</v>
      </c>
      <c r="D139" s="155">
        <v>2009</v>
      </c>
      <c r="E139" s="156" t="s">
        <v>7</v>
      </c>
      <c r="F139" s="78">
        <v>0</v>
      </c>
      <c r="G139" s="57">
        <v>0.08</v>
      </c>
      <c r="H139" s="58">
        <f t="shared" ref="H139:H142" si="22">F139*G139</f>
        <v>0</v>
      </c>
      <c r="I139" s="58">
        <f t="shared" ref="I139:I142" si="23">SUM(F139+H139)</f>
        <v>0</v>
      </c>
      <c r="J139" s="58">
        <f t="shared" ref="J139:J142" si="24">F139*2</f>
        <v>0</v>
      </c>
      <c r="K139" s="57">
        <v>0.08</v>
      </c>
      <c r="L139" s="58">
        <f t="shared" ref="L139:L142" si="25">J139*K139</f>
        <v>0</v>
      </c>
      <c r="M139" s="76">
        <f t="shared" ref="M139:M142" si="26">J139+L139</f>
        <v>0</v>
      </c>
      <c r="N139" s="228"/>
      <c r="O139" s="219"/>
      <c r="P139" s="220"/>
      <c r="Q139" s="220"/>
    </row>
    <row r="140" spans="1:17" s="149" customFormat="1" ht="25.5">
      <c r="A140" s="155" t="s">
        <v>10</v>
      </c>
      <c r="B140" s="157" t="s">
        <v>161</v>
      </c>
      <c r="C140" s="157" t="s">
        <v>162</v>
      </c>
      <c r="D140" s="155">
        <v>2010</v>
      </c>
      <c r="E140" s="156" t="s">
        <v>7</v>
      </c>
      <c r="F140" s="200">
        <v>0</v>
      </c>
      <c r="G140" s="57">
        <v>0.08</v>
      </c>
      <c r="H140" s="58">
        <f t="shared" si="22"/>
        <v>0</v>
      </c>
      <c r="I140" s="58">
        <f t="shared" si="23"/>
        <v>0</v>
      </c>
      <c r="J140" s="58">
        <f t="shared" si="24"/>
        <v>0</v>
      </c>
      <c r="K140" s="57">
        <v>0.08</v>
      </c>
      <c r="L140" s="58">
        <f t="shared" si="25"/>
        <v>0</v>
      </c>
      <c r="M140" s="76">
        <f t="shared" si="26"/>
        <v>0</v>
      </c>
      <c r="N140" s="228"/>
      <c r="O140" s="219"/>
      <c r="P140" s="220"/>
      <c r="Q140" s="220"/>
    </row>
    <row r="141" spans="1:17" s="149" customFormat="1" ht="25.5">
      <c r="A141" s="155" t="s">
        <v>11</v>
      </c>
      <c r="B141" s="157" t="s">
        <v>161</v>
      </c>
      <c r="C141" s="157" t="s">
        <v>163</v>
      </c>
      <c r="D141" s="155">
        <v>2010</v>
      </c>
      <c r="E141" s="156" t="s">
        <v>7</v>
      </c>
      <c r="F141" s="200">
        <v>0</v>
      </c>
      <c r="G141" s="57">
        <v>0.08</v>
      </c>
      <c r="H141" s="58">
        <f t="shared" si="22"/>
        <v>0</v>
      </c>
      <c r="I141" s="58">
        <f t="shared" si="23"/>
        <v>0</v>
      </c>
      <c r="J141" s="58">
        <f t="shared" si="24"/>
        <v>0</v>
      </c>
      <c r="K141" s="57">
        <v>0.08</v>
      </c>
      <c r="L141" s="58">
        <f t="shared" si="25"/>
        <v>0</v>
      </c>
      <c r="M141" s="76">
        <f t="shared" si="26"/>
        <v>0</v>
      </c>
      <c r="N141" s="228"/>
      <c r="O141" s="219"/>
      <c r="P141" s="220"/>
      <c r="Q141" s="220"/>
    </row>
    <row r="142" spans="1:17" s="149" customFormat="1" ht="26.25" thickBot="1">
      <c r="A142" s="155" t="s">
        <v>12</v>
      </c>
      <c r="B142" s="157" t="s">
        <v>161</v>
      </c>
      <c r="C142" s="157" t="s">
        <v>164</v>
      </c>
      <c r="D142" s="155">
        <v>2012</v>
      </c>
      <c r="E142" s="156" t="s">
        <v>7</v>
      </c>
      <c r="F142" s="200">
        <v>0</v>
      </c>
      <c r="G142" s="57">
        <v>0.08</v>
      </c>
      <c r="H142" s="58">
        <f t="shared" si="22"/>
        <v>0</v>
      </c>
      <c r="I142" s="58">
        <f t="shared" si="23"/>
        <v>0</v>
      </c>
      <c r="J142" s="58">
        <f t="shared" si="24"/>
        <v>0</v>
      </c>
      <c r="K142" s="57">
        <v>0.08</v>
      </c>
      <c r="L142" s="58">
        <f t="shared" si="25"/>
        <v>0</v>
      </c>
      <c r="M142" s="76">
        <f t="shared" si="26"/>
        <v>0</v>
      </c>
      <c r="N142" s="228"/>
      <c r="O142" s="219"/>
      <c r="P142" s="220"/>
      <c r="Q142" s="220"/>
    </row>
    <row r="143" spans="1:17" ht="19.5" thickBot="1">
      <c r="A143" s="5"/>
      <c r="B143" s="10"/>
      <c r="C143" s="5"/>
      <c r="D143" s="5"/>
      <c r="E143" s="12" t="s">
        <v>18</v>
      </c>
      <c r="F143" s="61">
        <f>SUM(F137:F142)</f>
        <v>0</v>
      </c>
      <c r="G143" s="63"/>
      <c r="H143" s="61">
        <f>SUM(H137:H142)</f>
        <v>0</v>
      </c>
      <c r="I143" s="61">
        <f>SUM(I137:I142)</f>
        <v>0</v>
      </c>
      <c r="J143" s="61">
        <f>SUM(J137:J142)</f>
        <v>0</v>
      </c>
      <c r="K143" s="63"/>
      <c r="L143" s="61">
        <f>SUM(L137:L142)</f>
        <v>0</v>
      </c>
      <c r="M143" s="212">
        <f>SUM(M137:M142)</f>
        <v>0</v>
      </c>
      <c r="N143" s="228"/>
      <c r="O143" s="210"/>
      <c r="P143" s="206"/>
      <c r="Q143" s="207"/>
    </row>
    <row r="144" spans="1:17" ht="15.75" thickBot="1">
      <c r="N144" s="230"/>
      <c r="O144" s="205"/>
      <c r="P144" s="222"/>
      <c r="Q144" s="222"/>
    </row>
    <row r="145" spans="1:19" s="56" customFormat="1" ht="15.75" thickBot="1">
      <c r="A145" s="201" t="s">
        <v>165</v>
      </c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26"/>
      <c r="O145" s="216"/>
      <c r="P145" s="216"/>
      <c r="Q145" s="216"/>
    </row>
    <row r="146" spans="1:19" s="1" customFormat="1" ht="28.5">
      <c r="A146" s="45" t="s">
        <v>0</v>
      </c>
      <c r="B146" s="46" t="s">
        <v>1</v>
      </c>
      <c r="C146" s="45" t="s">
        <v>13</v>
      </c>
      <c r="D146" s="45" t="s">
        <v>14</v>
      </c>
      <c r="E146" s="46" t="s">
        <v>15</v>
      </c>
      <c r="F146" s="14" t="s">
        <v>2</v>
      </c>
      <c r="G146" s="17" t="s">
        <v>3</v>
      </c>
      <c r="H146" s="14" t="s">
        <v>17</v>
      </c>
      <c r="I146" s="14" t="s">
        <v>4</v>
      </c>
      <c r="J146" s="14" t="s">
        <v>5</v>
      </c>
      <c r="K146" s="17" t="s">
        <v>3</v>
      </c>
      <c r="L146" s="14" t="s">
        <v>17</v>
      </c>
      <c r="M146" s="211" t="s">
        <v>6</v>
      </c>
      <c r="N146" s="227"/>
      <c r="O146" s="218"/>
      <c r="P146" s="217"/>
      <c r="Q146" s="217"/>
      <c r="R146"/>
      <c r="S146"/>
    </row>
    <row r="147" spans="1:19" s="1" customFormat="1" ht="15.75" thickBot="1">
      <c r="A147" s="158" t="s">
        <v>8</v>
      </c>
      <c r="B147" s="160" t="s">
        <v>166</v>
      </c>
      <c r="C147" s="160" t="s">
        <v>167</v>
      </c>
      <c r="D147" s="158">
        <v>2010</v>
      </c>
      <c r="E147" s="159" t="s">
        <v>7</v>
      </c>
      <c r="F147" s="60">
        <v>0</v>
      </c>
      <c r="G147" s="57">
        <v>0.08</v>
      </c>
      <c r="H147" s="58">
        <f>F147*G147</f>
        <v>0</v>
      </c>
      <c r="I147" s="58">
        <f>SUM(F147+H147)</f>
        <v>0</v>
      </c>
      <c r="J147" s="58">
        <f>F147*2</f>
        <v>0</v>
      </c>
      <c r="K147" s="57">
        <v>0.08</v>
      </c>
      <c r="L147" s="58">
        <f>J147*K147</f>
        <v>0</v>
      </c>
      <c r="M147" s="76">
        <f>J147+L147</f>
        <v>0</v>
      </c>
      <c r="N147" s="228"/>
      <c r="O147" s="219"/>
      <c r="P147" s="220"/>
      <c r="Q147" s="220"/>
      <c r="R147"/>
      <c r="S147"/>
    </row>
    <row r="148" spans="1:19" ht="19.5" thickBot="1">
      <c r="A148" s="5"/>
      <c r="B148" s="10"/>
      <c r="C148" s="5"/>
      <c r="D148" s="5"/>
      <c r="E148" s="59" t="s">
        <v>18</v>
      </c>
      <c r="F148" s="61">
        <f>SUM(F146:F147)</f>
        <v>0</v>
      </c>
      <c r="G148" s="63"/>
      <c r="H148" s="61">
        <f>SUM(H146:H147)</f>
        <v>0</v>
      </c>
      <c r="I148" s="61">
        <f>SUM(I146:I147)</f>
        <v>0</v>
      </c>
      <c r="J148" s="61">
        <f>SUM(J146:J147)</f>
        <v>0</v>
      </c>
      <c r="K148" s="63"/>
      <c r="L148" s="61">
        <f>SUM(L146:L147)</f>
        <v>0</v>
      </c>
      <c r="M148" s="212">
        <f>SUM(M146:M147)</f>
        <v>0</v>
      </c>
      <c r="N148" s="228"/>
      <c r="O148" s="210"/>
      <c r="P148" s="206"/>
      <c r="Q148" s="207"/>
    </row>
    <row r="149" spans="1:19" s="1" customFormat="1" ht="15.75" thickBot="1">
      <c r="A149"/>
      <c r="B149" s="11"/>
      <c r="C149"/>
      <c r="D149"/>
      <c r="E149" s="6"/>
      <c r="F149" s="16"/>
      <c r="G149" s="19"/>
      <c r="H149" s="16"/>
      <c r="I149" s="16"/>
      <c r="J149" s="16"/>
      <c r="K149" s="19"/>
      <c r="L149" s="16"/>
      <c r="M149" s="16"/>
      <c r="N149" s="230"/>
      <c r="O149" s="205"/>
      <c r="P149" s="222"/>
      <c r="Q149" s="222"/>
      <c r="R149"/>
      <c r="S149"/>
    </row>
    <row r="150" spans="1:19" s="56" customFormat="1" ht="15.75" thickBot="1">
      <c r="A150" s="201" t="s">
        <v>168</v>
      </c>
      <c r="B150" s="202"/>
      <c r="C150" s="202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26"/>
      <c r="O150" s="216"/>
      <c r="P150" s="216"/>
      <c r="Q150" s="216"/>
    </row>
    <row r="151" spans="1:19" ht="28.5">
      <c r="A151" s="45" t="s">
        <v>0</v>
      </c>
      <c r="B151" s="46" t="s">
        <v>1</v>
      </c>
      <c r="C151" s="45" t="s">
        <v>13</v>
      </c>
      <c r="D151" s="45" t="s">
        <v>14</v>
      </c>
      <c r="E151" s="46" t="s">
        <v>15</v>
      </c>
      <c r="F151" s="14" t="s">
        <v>2</v>
      </c>
      <c r="G151" s="17" t="s">
        <v>3</v>
      </c>
      <c r="H151" s="14" t="s">
        <v>17</v>
      </c>
      <c r="I151" s="14" t="s">
        <v>4</v>
      </c>
      <c r="J151" s="14" t="s">
        <v>5</v>
      </c>
      <c r="K151" s="17" t="s">
        <v>3</v>
      </c>
      <c r="L151" s="14" t="s">
        <v>17</v>
      </c>
      <c r="M151" s="211" t="s">
        <v>6</v>
      </c>
      <c r="N151" s="227"/>
      <c r="O151" s="218"/>
      <c r="P151" s="217"/>
      <c r="Q151" s="217"/>
    </row>
    <row r="152" spans="1:19" s="1" customFormat="1" ht="15.75" thickBot="1">
      <c r="A152" s="162" t="s">
        <v>8</v>
      </c>
      <c r="B152" s="164" t="s">
        <v>169</v>
      </c>
      <c r="C152" s="164" t="s">
        <v>170</v>
      </c>
      <c r="D152" s="162">
        <v>2006</v>
      </c>
      <c r="E152" s="163" t="s">
        <v>7</v>
      </c>
      <c r="F152" s="60">
        <v>0</v>
      </c>
      <c r="G152" s="57">
        <v>0.08</v>
      </c>
      <c r="H152" s="58">
        <f>F152*G152</f>
        <v>0</v>
      </c>
      <c r="I152" s="58">
        <f>SUM(F152+H152)</f>
        <v>0</v>
      </c>
      <c r="J152" s="58">
        <f>F152*2</f>
        <v>0</v>
      </c>
      <c r="K152" s="57">
        <v>0.08</v>
      </c>
      <c r="L152" s="58">
        <f>J152*K152</f>
        <v>0</v>
      </c>
      <c r="M152" s="76">
        <f>J152+L152</f>
        <v>0</v>
      </c>
      <c r="N152" s="228"/>
      <c r="O152" s="219"/>
      <c r="P152" s="220"/>
      <c r="Q152" s="220"/>
      <c r="R152"/>
      <c r="S152"/>
    </row>
    <row r="153" spans="1:19" s="1" customFormat="1" ht="19.5" thickBot="1">
      <c r="A153" s="5"/>
      <c r="B153" s="10"/>
      <c r="C153" s="5"/>
      <c r="D153" s="5"/>
      <c r="E153" s="59" t="s">
        <v>18</v>
      </c>
      <c r="F153" s="61">
        <f>SUM(F151:F152)</f>
        <v>0</v>
      </c>
      <c r="G153" s="63"/>
      <c r="H153" s="61">
        <f>SUM(H151:H152)</f>
        <v>0</v>
      </c>
      <c r="I153" s="61">
        <f>SUM(I151:I152)</f>
        <v>0</v>
      </c>
      <c r="J153" s="61">
        <f>SUM(J151:J152)</f>
        <v>0</v>
      </c>
      <c r="K153" s="63"/>
      <c r="L153" s="61">
        <f>SUM(L151:L152)</f>
        <v>0</v>
      </c>
      <c r="M153" s="212">
        <f>SUM(M151:M152)</f>
        <v>0</v>
      </c>
      <c r="N153" s="228"/>
      <c r="O153" s="210"/>
      <c r="P153" s="206"/>
      <c r="Q153" s="207"/>
      <c r="R153"/>
      <c r="S153"/>
    </row>
    <row r="154" spans="1:19" s="1" customFormat="1" ht="15.75" thickBot="1">
      <c r="A154"/>
      <c r="B154" s="11"/>
      <c r="C154"/>
      <c r="D154"/>
      <c r="E154" s="6"/>
      <c r="F154" s="16"/>
      <c r="G154" s="19"/>
      <c r="H154" s="16"/>
      <c r="I154" s="16"/>
      <c r="J154" s="16"/>
      <c r="K154" s="19"/>
      <c r="L154" s="16"/>
      <c r="M154" s="16"/>
      <c r="N154" s="230"/>
      <c r="O154" s="205"/>
      <c r="P154" s="222"/>
      <c r="Q154" s="222"/>
      <c r="R154"/>
      <c r="S154"/>
    </row>
    <row r="155" spans="1:19" s="1" customFormat="1" ht="15.75" thickBot="1">
      <c r="A155" s="201" t="s">
        <v>179</v>
      </c>
      <c r="B155" s="202"/>
      <c r="C155" s="202"/>
      <c r="D155" s="2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26"/>
      <c r="O155" s="216"/>
      <c r="P155" s="216"/>
      <c r="Q155" s="216"/>
      <c r="R155"/>
      <c r="S155"/>
    </row>
    <row r="156" spans="1:19" s="1" customFormat="1" ht="28.5">
      <c r="A156" s="45" t="s">
        <v>0</v>
      </c>
      <c r="B156" s="46" t="s">
        <v>1</v>
      </c>
      <c r="C156" s="45" t="s">
        <v>13</v>
      </c>
      <c r="D156" s="45" t="s">
        <v>14</v>
      </c>
      <c r="E156" s="46" t="s">
        <v>15</v>
      </c>
      <c r="F156" s="14" t="s">
        <v>2</v>
      </c>
      <c r="G156" s="17" t="s">
        <v>3</v>
      </c>
      <c r="H156" s="14" t="s">
        <v>17</v>
      </c>
      <c r="I156" s="14" t="s">
        <v>4</v>
      </c>
      <c r="J156" s="14" t="s">
        <v>5</v>
      </c>
      <c r="K156" s="17" t="s">
        <v>3</v>
      </c>
      <c r="L156" s="14" t="s">
        <v>17</v>
      </c>
      <c r="M156" s="211" t="s">
        <v>6</v>
      </c>
      <c r="N156" s="227"/>
      <c r="O156" s="218"/>
      <c r="P156" s="217"/>
      <c r="Q156" s="217"/>
      <c r="R156"/>
      <c r="S156"/>
    </row>
    <row r="157" spans="1:19">
      <c r="A157" s="165" t="s">
        <v>8</v>
      </c>
      <c r="B157" s="167" t="s">
        <v>171</v>
      </c>
      <c r="C157" s="167" t="s">
        <v>172</v>
      </c>
      <c r="D157" s="165">
        <v>2006</v>
      </c>
      <c r="E157" s="166" t="s">
        <v>7</v>
      </c>
      <c r="F157" s="13">
        <v>0</v>
      </c>
      <c r="G157" s="21">
        <v>0.08</v>
      </c>
      <c r="H157" s="27">
        <f>F157*G157</f>
        <v>0</v>
      </c>
      <c r="I157" s="27">
        <f>SUM(F157+H157)</f>
        <v>0</v>
      </c>
      <c r="J157" s="27">
        <f>F157*2</f>
        <v>0</v>
      </c>
      <c r="K157" s="21">
        <v>0.08</v>
      </c>
      <c r="L157" s="27">
        <f>J157*K157</f>
        <v>0</v>
      </c>
      <c r="M157" s="76">
        <f>J157+L157</f>
        <v>0</v>
      </c>
      <c r="N157" s="228"/>
      <c r="O157" s="219"/>
      <c r="P157" s="220"/>
      <c r="Q157" s="220"/>
    </row>
    <row r="158" spans="1:19" s="1" customFormat="1">
      <c r="A158" s="165" t="s">
        <v>9</v>
      </c>
      <c r="B158" s="167" t="s">
        <v>171</v>
      </c>
      <c r="C158" s="167" t="s">
        <v>173</v>
      </c>
      <c r="D158" s="165">
        <v>2007</v>
      </c>
      <c r="E158" s="166" t="s">
        <v>7</v>
      </c>
      <c r="F158" s="78">
        <v>0</v>
      </c>
      <c r="G158" s="21">
        <v>0.08</v>
      </c>
      <c r="H158" s="27">
        <f t="shared" ref="H158:H159" si="27">F158*G158</f>
        <v>0</v>
      </c>
      <c r="I158" s="27">
        <f t="shared" ref="I158:I159" si="28">SUM(F158+H158)</f>
        <v>0</v>
      </c>
      <c r="J158" s="27">
        <f t="shared" ref="J158:J159" si="29">F158*2</f>
        <v>0</v>
      </c>
      <c r="K158" s="21">
        <v>0.08</v>
      </c>
      <c r="L158" s="27">
        <f t="shared" ref="L158:L159" si="30">J158*K158</f>
        <v>0</v>
      </c>
      <c r="M158" s="76">
        <f t="shared" ref="M158:M159" si="31">J158+L158</f>
        <v>0</v>
      </c>
      <c r="N158" s="228"/>
      <c r="O158" s="219"/>
      <c r="P158" s="220"/>
      <c r="Q158" s="220"/>
      <c r="R158"/>
      <c r="S158"/>
    </row>
    <row r="159" spans="1:19" s="1" customFormat="1">
      <c r="A159" s="165" t="s">
        <v>10</v>
      </c>
      <c r="B159" s="167" t="s">
        <v>171</v>
      </c>
      <c r="C159" s="167" t="s">
        <v>174</v>
      </c>
      <c r="D159" s="165">
        <v>2016</v>
      </c>
      <c r="E159" s="166" t="s">
        <v>7</v>
      </c>
      <c r="F159" s="200">
        <v>0</v>
      </c>
      <c r="G159" s="21">
        <v>0.08</v>
      </c>
      <c r="H159" s="27">
        <f t="shared" si="27"/>
        <v>0</v>
      </c>
      <c r="I159" s="27">
        <f t="shared" si="28"/>
        <v>0</v>
      </c>
      <c r="J159" s="27">
        <f t="shared" si="29"/>
        <v>0</v>
      </c>
      <c r="K159" s="21">
        <v>0.08</v>
      </c>
      <c r="L159" s="27">
        <f t="shared" si="30"/>
        <v>0</v>
      </c>
      <c r="M159" s="76">
        <f t="shared" si="31"/>
        <v>0</v>
      </c>
      <c r="N159" s="228"/>
      <c r="O159" s="219"/>
      <c r="P159" s="220"/>
      <c r="Q159" s="220"/>
      <c r="R159"/>
      <c r="S159"/>
    </row>
    <row r="160" spans="1:19" s="161" customFormat="1">
      <c r="A160" s="165" t="s">
        <v>11</v>
      </c>
      <c r="B160" s="167" t="s">
        <v>175</v>
      </c>
      <c r="C160" s="167" t="s">
        <v>176</v>
      </c>
      <c r="D160" s="165">
        <v>2015</v>
      </c>
      <c r="E160" s="166" t="s">
        <v>7</v>
      </c>
      <c r="F160" s="200">
        <v>0</v>
      </c>
      <c r="G160" s="57">
        <v>0.08</v>
      </c>
      <c r="H160" s="58">
        <f>F160*G160</f>
        <v>0</v>
      </c>
      <c r="I160" s="58">
        <f>SUM(F160+H160)</f>
        <v>0</v>
      </c>
      <c r="J160" s="58">
        <f>F160*2</f>
        <v>0</v>
      </c>
      <c r="K160" s="57">
        <v>0.08</v>
      </c>
      <c r="L160" s="58">
        <f>J160*K160</f>
        <v>0</v>
      </c>
      <c r="M160" s="76">
        <f>J160+L160</f>
        <v>0</v>
      </c>
      <c r="N160" s="228"/>
      <c r="O160" s="219"/>
      <c r="P160" s="220"/>
      <c r="Q160" s="220"/>
    </row>
    <row r="161" spans="1:19" s="161" customFormat="1" ht="15.75" thickBot="1">
      <c r="A161" s="165" t="s">
        <v>12</v>
      </c>
      <c r="B161" s="167" t="s">
        <v>177</v>
      </c>
      <c r="C161" s="167" t="s">
        <v>178</v>
      </c>
      <c r="D161" s="165">
        <v>2012</v>
      </c>
      <c r="E161" s="166" t="s">
        <v>7</v>
      </c>
      <c r="F161" s="200">
        <v>0</v>
      </c>
      <c r="G161" s="57">
        <v>0.08</v>
      </c>
      <c r="H161" s="58">
        <f t="shared" ref="H161" si="32">F161*G161</f>
        <v>0</v>
      </c>
      <c r="I161" s="58">
        <f t="shared" ref="I161" si="33">SUM(F161+H161)</f>
        <v>0</v>
      </c>
      <c r="J161" s="58">
        <f t="shared" ref="J161" si="34">F161*2</f>
        <v>0</v>
      </c>
      <c r="K161" s="57">
        <v>0.08</v>
      </c>
      <c r="L161" s="58">
        <f t="shared" ref="L161" si="35">J161*K161</f>
        <v>0</v>
      </c>
      <c r="M161" s="76">
        <f t="shared" ref="M161" si="36">J161+L161</f>
        <v>0</v>
      </c>
      <c r="N161" s="228"/>
      <c r="O161" s="219"/>
      <c r="P161" s="220"/>
      <c r="Q161" s="220"/>
    </row>
    <row r="162" spans="1:19" s="179" customFormat="1" ht="19.5" thickBot="1">
      <c r="A162" s="5"/>
      <c r="B162" s="10"/>
      <c r="C162" s="5"/>
      <c r="D162" s="5"/>
      <c r="E162" s="59" t="s">
        <v>18</v>
      </c>
      <c r="F162" s="61">
        <f>SUM(F156:F161)</f>
        <v>0</v>
      </c>
      <c r="G162" s="63"/>
      <c r="H162" s="61">
        <f>SUM(H156:H161)</f>
        <v>0</v>
      </c>
      <c r="I162" s="61">
        <f>SUM(I156:I161)</f>
        <v>0</v>
      </c>
      <c r="J162" s="61">
        <f>SUM(J156:J161)</f>
        <v>0</v>
      </c>
      <c r="K162" s="63"/>
      <c r="L162" s="61">
        <f>SUM(L156:L161)</f>
        <v>0</v>
      </c>
      <c r="M162" s="212">
        <f>SUM(M156:M161)</f>
        <v>0</v>
      </c>
      <c r="N162" s="228"/>
      <c r="O162" s="210"/>
      <c r="P162" s="206"/>
      <c r="Q162" s="207"/>
    </row>
    <row r="163" spans="1:19" s="1" customFormat="1" ht="15.75" thickBot="1">
      <c r="A163"/>
      <c r="B163" s="11"/>
      <c r="C163"/>
      <c r="D163"/>
      <c r="E163" s="6"/>
      <c r="F163" s="16"/>
      <c r="G163" s="19"/>
      <c r="H163" s="16"/>
      <c r="I163" s="16"/>
      <c r="J163" s="16"/>
      <c r="K163" s="19"/>
      <c r="L163" s="16"/>
      <c r="M163" s="16"/>
      <c r="N163" s="230"/>
      <c r="O163" s="205"/>
      <c r="P163" s="222"/>
      <c r="Q163" s="222"/>
      <c r="R163"/>
      <c r="S163"/>
    </row>
    <row r="164" spans="1:19" ht="15.75" thickBot="1">
      <c r="A164" s="201" t="s">
        <v>182</v>
      </c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26"/>
      <c r="O164" s="216"/>
      <c r="P164" s="216"/>
      <c r="Q164" s="216"/>
    </row>
    <row r="165" spans="1:19" s="1" customFormat="1" ht="28.5">
      <c r="A165" s="53" t="s">
        <v>0</v>
      </c>
      <c r="B165" s="48" t="s">
        <v>1</v>
      </c>
      <c r="C165" s="47" t="s">
        <v>13</v>
      </c>
      <c r="D165" s="47" t="s">
        <v>14</v>
      </c>
      <c r="E165" s="48" t="s">
        <v>15</v>
      </c>
      <c r="F165" s="14" t="s">
        <v>2</v>
      </c>
      <c r="G165" s="17" t="s">
        <v>3</v>
      </c>
      <c r="H165" s="14" t="s">
        <v>17</v>
      </c>
      <c r="I165" s="14" t="s">
        <v>4</v>
      </c>
      <c r="J165" s="14" t="s">
        <v>5</v>
      </c>
      <c r="K165" s="17" t="s">
        <v>3</v>
      </c>
      <c r="L165" s="14" t="s">
        <v>17</v>
      </c>
      <c r="M165" s="211" t="s">
        <v>6</v>
      </c>
      <c r="N165" s="227"/>
      <c r="O165" s="218"/>
      <c r="P165" s="217"/>
      <c r="Q165" s="217"/>
      <c r="R165"/>
      <c r="S165"/>
    </row>
    <row r="166" spans="1:19" s="1" customFormat="1" ht="15.75" thickBot="1">
      <c r="A166" s="168" t="s">
        <v>8</v>
      </c>
      <c r="B166" s="170" t="s">
        <v>180</v>
      </c>
      <c r="C166" s="170" t="s">
        <v>181</v>
      </c>
      <c r="D166" s="168">
        <v>2006</v>
      </c>
      <c r="E166" s="169" t="s">
        <v>7</v>
      </c>
      <c r="F166" s="13">
        <v>0</v>
      </c>
      <c r="G166" s="21">
        <v>0.08</v>
      </c>
      <c r="H166" s="27">
        <f>F166*G166</f>
        <v>0</v>
      </c>
      <c r="I166" s="27">
        <f>SUM(F166+H166)</f>
        <v>0</v>
      </c>
      <c r="J166" s="27">
        <f>F166*2</f>
        <v>0</v>
      </c>
      <c r="K166" s="21">
        <v>0.08</v>
      </c>
      <c r="L166" s="27">
        <f>J166*K166</f>
        <v>0</v>
      </c>
      <c r="M166" s="76">
        <f>J166+L166</f>
        <v>0</v>
      </c>
      <c r="N166" s="228"/>
      <c r="O166" s="219"/>
      <c r="P166" s="220"/>
      <c r="Q166" s="220"/>
      <c r="R166"/>
      <c r="S166"/>
    </row>
    <row r="167" spans="1:19" s="1" customFormat="1" ht="19.5" thickBot="1">
      <c r="A167" s="5"/>
      <c r="B167" s="10"/>
      <c r="C167" s="5"/>
      <c r="D167" s="5"/>
      <c r="E167" s="74" t="s">
        <v>18</v>
      </c>
      <c r="F167" s="15">
        <f>SUM(F166:F166)</f>
        <v>0</v>
      </c>
      <c r="G167" s="18"/>
      <c r="H167" s="61">
        <f>SUM(H166:H166)</f>
        <v>0</v>
      </c>
      <c r="I167" s="61">
        <f>SUM(I166:I166)</f>
        <v>0</v>
      </c>
      <c r="J167" s="61">
        <f>SUM(J166:J166)</f>
        <v>0</v>
      </c>
      <c r="K167" s="20"/>
      <c r="L167" s="61">
        <f>SUM(L166:L166)</f>
        <v>0</v>
      </c>
      <c r="M167" s="212">
        <f>SUM(M166:M166)</f>
        <v>0</v>
      </c>
      <c r="N167" s="228"/>
      <c r="O167" s="205"/>
      <c r="P167" s="206"/>
      <c r="Q167" s="207"/>
      <c r="R167"/>
      <c r="S167"/>
    </row>
    <row r="168" spans="1:19" s="1" customFormat="1" ht="15.75" thickBot="1">
      <c r="A168"/>
      <c r="B168" s="11"/>
      <c r="C168"/>
      <c r="D168"/>
      <c r="E168" s="6"/>
      <c r="F168" s="16"/>
      <c r="G168" s="19"/>
      <c r="H168" s="16"/>
      <c r="I168" s="16"/>
      <c r="J168" s="16"/>
      <c r="K168" s="19"/>
      <c r="L168" s="16"/>
      <c r="M168" s="16"/>
      <c r="N168" s="230"/>
      <c r="O168" s="205"/>
      <c r="P168" s="222"/>
      <c r="Q168" s="222"/>
      <c r="R168"/>
      <c r="S168"/>
    </row>
    <row r="169" spans="1:19" s="1" customFormat="1" ht="15.75" thickBot="1">
      <c r="A169" s="201" t="s">
        <v>183</v>
      </c>
      <c r="B169" s="202"/>
      <c r="C169" s="202"/>
      <c r="D169" s="202"/>
      <c r="E169" s="202"/>
      <c r="F169" s="202"/>
      <c r="G169" s="202"/>
      <c r="H169" s="202"/>
      <c r="I169" s="202"/>
      <c r="J169" s="202"/>
      <c r="K169" s="202"/>
      <c r="L169" s="202"/>
      <c r="M169" s="202"/>
      <c r="N169" s="226"/>
      <c r="O169" s="216"/>
      <c r="P169" s="216"/>
      <c r="Q169" s="216"/>
      <c r="R169"/>
      <c r="S169"/>
    </row>
    <row r="170" spans="1:19" s="1" customFormat="1" ht="28.5">
      <c r="A170" s="49" t="s">
        <v>0</v>
      </c>
      <c r="B170" s="50" t="s">
        <v>1</v>
      </c>
      <c r="C170" s="49" t="s">
        <v>13</v>
      </c>
      <c r="D170" s="49" t="s">
        <v>14</v>
      </c>
      <c r="E170" s="50" t="s">
        <v>15</v>
      </c>
      <c r="F170" s="14" t="s">
        <v>2</v>
      </c>
      <c r="G170" s="17" t="s">
        <v>3</v>
      </c>
      <c r="H170" s="14" t="s">
        <v>17</v>
      </c>
      <c r="I170" s="14" t="s">
        <v>4</v>
      </c>
      <c r="J170" s="14" t="s">
        <v>5</v>
      </c>
      <c r="K170" s="17" t="s">
        <v>3</v>
      </c>
      <c r="L170" s="14" t="s">
        <v>17</v>
      </c>
      <c r="M170" s="211" t="s">
        <v>6</v>
      </c>
      <c r="N170" s="227"/>
      <c r="O170" s="218"/>
      <c r="P170" s="217"/>
      <c r="Q170" s="217"/>
      <c r="R170"/>
      <c r="S170"/>
    </row>
    <row r="171" spans="1:19" s="1" customFormat="1" ht="24.75" customHeight="1" thickBot="1">
      <c r="A171" s="172" t="s">
        <v>8</v>
      </c>
      <c r="B171" s="174" t="s">
        <v>184</v>
      </c>
      <c r="C171" s="174" t="s">
        <v>185</v>
      </c>
      <c r="D171" s="172">
        <v>2006</v>
      </c>
      <c r="E171" s="173" t="s">
        <v>7</v>
      </c>
      <c r="F171" s="13">
        <v>0</v>
      </c>
      <c r="G171" s="21">
        <v>0.08</v>
      </c>
      <c r="H171" s="27">
        <f>F171*G171</f>
        <v>0</v>
      </c>
      <c r="I171" s="27">
        <f>SUM(F171+H171)</f>
        <v>0</v>
      </c>
      <c r="J171" s="27">
        <f>F171*2</f>
        <v>0</v>
      </c>
      <c r="K171" s="21">
        <v>0.08</v>
      </c>
      <c r="L171" s="27">
        <f>J171*K171</f>
        <v>0</v>
      </c>
      <c r="M171" s="76">
        <f>J171+L171</f>
        <v>0</v>
      </c>
      <c r="N171" s="228"/>
      <c r="O171" s="219"/>
      <c r="P171" s="220"/>
      <c r="Q171" s="220"/>
      <c r="R171"/>
      <c r="S171"/>
    </row>
    <row r="172" spans="1:19" ht="19.5" customHeight="1" thickBot="1">
      <c r="A172" s="5"/>
      <c r="B172" s="10"/>
      <c r="C172" s="5"/>
      <c r="D172" s="5"/>
      <c r="E172" s="74" t="s">
        <v>18</v>
      </c>
      <c r="F172" s="61">
        <f>SUM(F169:F171)</f>
        <v>0</v>
      </c>
      <c r="G172" s="62"/>
      <c r="H172" s="61">
        <f>SUM(H169:H171)</f>
        <v>0</v>
      </c>
      <c r="I172" s="61">
        <f>SUM(I169:I171)</f>
        <v>0</v>
      </c>
      <c r="J172" s="61">
        <f>SUM(J169:J171)</f>
        <v>0</v>
      </c>
      <c r="K172" s="63"/>
      <c r="L172" s="61">
        <f>SUM(L169:L171)</f>
        <v>0</v>
      </c>
      <c r="M172" s="212">
        <f>SUM(M169:M171)</f>
        <v>0</v>
      </c>
      <c r="N172" s="228"/>
      <c r="O172" s="205"/>
      <c r="P172" s="206"/>
      <c r="Q172" s="207"/>
    </row>
    <row r="173" spans="1:19" s="1" customFormat="1" ht="17.25" customHeight="1" thickBot="1">
      <c r="A173"/>
      <c r="B173" s="11"/>
      <c r="C173"/>
      <c r="D173"/>
      <c r="E173" s="6"/>
      <c r="F173" s="16"/>
      <c r="G173" s="19"/>
      <c r="H173" s="16"/>
      <c r="I173" s="16"/>
      <c r="J173" s="16"/>
      <c r="K173" s="19"/>
      <c r="L173" s="16"/>
      <c r="M173" s="16"/>
      <c r="N173" s="230"/>
      <c r="O173" s="205"/>
      <c r="P173" s="222"/>
      <c r="Q173" s="222"/>
      <c r="R173"/>
      <c r="S173"/>
    </row>
    <row r="174" spans="1:19" s="1" customFormat="1" ht="15.75" thickBot="1">
      <c r="A174" s="201" t="s">
        <v>186</v>
      </c>
      <c r="B174" s="202"/>
      <c r="C174" s="202"/>
      <c r="D174" s="202"/>
      <c r="E174" s="202"/>
      <c r="F174" s="202"/>
      <c r="G174" s="202"/>
      <c r="H174" s="202"/>
      <c r="I174" s="202"/>
      <c r="J174" s="202"/>
      <c r="K174" s="202"/>
      <c r="L174" s="202"/>
      <c r="M174" s="202"/>
      <c r="N174" s="226"/>
      <c r="O174" s="216"/>
      <c r="P174" s="216"/>
      <c r="Q174" s="216"/>
      <c r="R174"/>
      <c r="S174"/>
    </row>
    <row r="175" spans="1:19" s="1" customFormat="1" ht="28.5">
      <c r="A175" s="49" t="s">
        <v>0</v>
      </c>
      <c r="B175" s="50" t="s">
        <v>1</v>
      </c>
      <c r="C175" s="49" t="s">
        <v>13</v>
      </c>
      <c r="D175" s="49" t="s">
        <v>14</v>
      </c>
      <c r="E175" s="50" t="s">
        <v>15</v>
      </c>
      <c r="F175" s="14" t="s">
        <v>2</v>
      </c>
      <c r="G175" s="17" t="s">
        <v>3</v>
      </c>
      <c r="H175" s="14" t="s">
        <v>17</v>
      </c>
      <c r="I175" s="14" t="s">
        <v>4</v>
      </c>
      <c r="J175" s="14" t="s">
        <v>5</v>
      </c>
      <c r="K175" s="17" t="s">
        <v>3</v>
      </c>
      <c r="L175" s="14" t="s">
        <v>17</v>
      </c>
      <c r="M175" s="211" t="s">
        <v>6</v>
      </c>
      <c r="N175" s="227"/>
      <c r="O175" s="218"/>
      <c r="P175" s="217"/>
      <c r="Q175" s="217"/>
      <c r="R175"/>
      <c r="S175"/>
    </row>
    <row r="176" spans="1:19" s="1" customFormat="1">
      <c r="A176" s="175" t="s">
        <v>8</v>
      </c>
      <c r="B176" s="177" t="s">
        <v>187</v>
      </c>
      <c r="C176" s="178" t="s">
        <v>188</v>
      </c>
      <c r="D176" s="175">
        <v>2010</v>
      </c>
      <c r="E176" s="176" t="s">
        <v>7</v>
      </c>
      <c r="F176" s="78">
        <v>0</v>
      </c>
      <c r="G176" s="21">
        <v>0.08</v>
      </c>
      <c r="H176" s="27">
        <f>F176*G176</f>
        <v>0</v>
      </c>
      <c r="I176" s="27">
        <f>SUM(F176+H176)</f>
        <v>0</v>
      </c>
      <c r="J176" s="27">
        <f>F176*2</f>
        <v>0</v>
      </c>
      <c r="K176" s="21">
        <v>0.08</v>
      </c>
      <c r="L176" s="27">
        <f>J176*K176</f>
        <v>0</v>
      </c>
      <c r="M176" s="76">
        <f>J176+L176</f>
        <v>0</v>
      </c>
      <c r="N176" s="228"/>
      <c r="O176" s="219"/>
      <c r="P176" s="220"/>
      <c r="Q176" s="220"/>
      <c r="R176"/>
      <c r="S176"/>
    </row>
    <row r="177" spans="1:19" s="171" customFormat="1" ht="15.75" thickBot="1">
      <c r="A177" s="175" t="s">
        <v>9</v>
      </c>
      <c r="B177" s="177" t="s">
        <v>189</v>
      </c>
      <c r="C177" s="177" t="s">
        <v>190</v>
      </c>
      <c r="D177" s="175">
        <v>2014</v>
      </c>
      <c r="E177" s="176" t="s">
        <v>7</v>
      </c>
      <c r="F177" s="78">
        <v>0</v>
      </c>
      <c r="G177" s="57">
        <v>0.08</v>
      </c>
      <c r="H177" s="58">
        <f>F177*G177</f>
        <v>0</v>
      </c>
      <c r="I177" s="58">
        <f>SUM(F177+H177)</f>
        <v>0</v>
      </c>
      <c r="J177" s="58">
        <f>F177*2</f>
        <v>0</v>
      </c>
      <c r="K177" s="57">
        <v>0.08</v>
      </c>
      <c r="L177" s="58">
        <f>J177*K177</f>
        <v>0</v>
      </c>
      <c r="M177" s="76">
        <f>J177+L177</f>
        <v>0</v>
      </c>
      <c r="N177" s="228"/>
      <c r="O177" s="219"/>
      <c r="P177" s="220"/>
      <c r="Q177" s="220"/>
    </row>
    <row r="178" spans="1:19" s="56" customFormat="1" ht="19.5" thickBot="1">
      <c r="A178" s="5"/>
      <c r="B178" s="10"/>
      <c r="C178" s="5"/>
      <c r="D178" s="5"/>
      <c r="E178" s="74" t="s">
        <v>18</v>
      </c>
      <c r="F178" s="61">
        <f>SUM(F174:F177)</f>
        <v>0</v>
      </c>
      <c r="G178" s="62"/>
      <c r="H178" s="61">
        <f>SUM(H174:H177)</f>
        <v>0</v>
      </c>
      <c r="I178" s="61">
        <f>SUM(I174:I177)</f>
        <v>0</v>
      </c>
      <c r="J178" s="61">
        <f>SUM(J174:J177)</f>
        <v>0</v>
      </c>
      <c r="K178" s="63"/>
      <c r="L178" s="61">
        <f>SUM(L174:L177)</f>
        <v>0</v>
      </c>
      <c r="M178" s="212">
        <f>SUM(M174:M177)</f>
        <v>0</v>
      </c>
      <c r="N178" s="228"/>
      <c r="O178" s="205"/>
      <c r="P178" s="206"/>
      <c r="Q178" s="207"/>
    </row>
    <row r="179" spans="1:19" s="1" customFormat="1" ht="15.75" thickBot="1">
      <c r="A179"/>
      <c r="B179" s="11"/>
      <c r="C179"/>
      <c r="D179"/>
      <c r="E179" s="6"/>
      <c r="F179" s="16"/>
      <c r="G179" s="19"/>
      <c r="H179" s="16"/>
      <c r="I179" s="16"/>
      <c r="J179" s="16"/>
      <c r="K179" s="19"/>
      <c r="L179" s="16"/>
      <c r="M179" s="16"/>
      <c r="N179" s="230"/>
      <c r="O179" s="205"/>
      <c r="P179" s="222"/>
      <c r="Q179" s="222"/>
      <c r="R179"/>
      <c r="S179"/>
    </row>
    <row r="180" spans="1:19" s="1" customFormat="1" ht="15.75" thickBot="1">
      <c r="A180" s="201" t="s">
        <v>191</v>
      </c>
      <c r="B180" s="202"/>
      <c r="C180" s="202"/>
      <c r="D180" s="202"/>
      <c r="E180" s="202"/>
      <c r="F180" s="202"/>
      <c r="G180" s="202"/>
      <c r="H180" s="202"/>
      <c r="I180" s="202"/>
      <c r="J180" s="202"/>
      <c r="K180" s="202"/>
      <c r="L180" s="202"/>
      <c r="M180" s="202"/>
      <c r="N180" s="226"/>
      <c r="O180" s="216"/>
      <c r="P180" s="216"/>
      <c r="Q180" s="216"/>
      <c r="R180"/>
      <c r="S180"/>
    </row>
    <row r="181" spans="1:19" ht="28.5">
      <c r="A181" s="49" t="s">
        <v>0</v>
      </c>
      <c r="B181" s="50" t="s">
        <v>1</v>
      </c>
      <c r="C181" s="49" t="s">
        <v>13</v>
      </c>
      <c r="D181" s="49" t="s">
        <v>14</v>
      </c>
      <c r="E181" s="50" t="s">
        <v>15</v>
      </c>
      <c r="F181" s="14" t="s">
        <v>2</v>
      </c>
      <c r="G181" s="17" t="s">
        <v>3</v>
      </c>
      <c r="H181" s="14" t="s">
        <v>17</v>
      </c>
      <c r="I181" s="14" t="s">
        <v>4</v>
      </c>
      <c r="J181" s="14" t="s">
        <v>5</v>
      </c>
      <c r="K181" s="17" t="s">
        <v>3</v>
      </c>
      <c r="L181" s="14" t="s">
        <v>17</v>
      </c>
      <c r="M181" s="211" t="s">
        <v>6</v>
      </c>
      <c r="N181" s="227"/>
      <c r="O181" s="218"/>
      <c r="P181" s="217"/>
      <c r="Q181" s="217"/>
    </row>
    <row r="182" spans="1:19" s="1" customFormat="1" ht="15.75" thickBot="1">
      <c r="A182" s="180" t="s">
        <v>8</v>
      </c>
      <c r="B182" s="182" t="s">
        <v>192</v>
      </c>
      <c r="C182" s="183" t="s">
        <v>193</v>
      </c>
      <c r="D182" s="180">
        <v>2012</v>
      </c>
      <c r="E182" s="181" t="s">
        <v>7</v>
      </c>
      <c r="F182" s="78">
        <v>0</v>
      </c>
      <c r="G182" s="57">
        <v>0.08</v>
      </c>
      <c r="H182" s="58">
        <f>F182*G182</f>
        <v>0</v>
      </c>
      <c r="I182" s="58">
        <f>SUM(F182+H182)</f>
        <v>0</v>
      </c>
      <c r="J182" s="58">
        <f>F182*2</f>
        <v>0</v>
      </c>
      <c r="K182" s="57">
        <v>0.08</v>
      </c>
      <c r="L182" s="58">
        <f>J182*K182</f>
        <v>0</v>
      </c>
      <c r="M182" s="76">
        <f>J182+L182</f>
        <v>0</v>
      </c>
      <c r="N182" s="228"/>
      <c r="O182" s="219"/>
      <c r="P182" s="220"/>
      <c r="Q182" s="220"/>
      <c r="R182"/>
      <c r="S182"/>
    </row>
    <row r="183" spans="1:19" s="56" customFormat="1" ht="19.5" thickBot="1">
      <c r="A183" s="5"/>
      <c r="B183" s="10"/>
      <c r="C183" s="5"/>
      <c r="D183" s="5"/>
      <c r="E183" s="74" t="s">
        <v>18</v>
      </c>
      <c r="F183" s="61">
        <f>SUM(F180:F182)</f>
        <v>0</v>
      </c>
      <c r="G183" s="62"/>
      <c r="H183" s="61">
        <f>SUM(H180:H182)</f>
        <v>0</v>
      </c>
      <c r="I183" s="61">
        <f>SUM(I180:I182)</f>
        <v>0</v>
      </c>
      <c r="J183" s="61">
        <f>SUM(J180:J182)</f>
        <v>0</v>
      </c>
      <c r="K183" s="63"/>
      <c r="L183" s="61">
        <f>SUM(L180:L182)</f>
        <v>0</v>
      </c>
      <c r="M183" s="212">
        <f>SUM(M180:M182)</f>
        <v>0</v>
      </c>
      <c r="N183" s="228"/>
      <c r="O183" s="205"/>
      <c r="P183" s="206"/>
      <c r="Q183" s="207"/>
    </row>
    <row r="184" spans="1:19" s="56" customFormat="1" ht="15.75" thickBot="1">
      <c r="A184"/>
      <c r="B184" s="11"/>
      <c r="C184"/>
      <c r="D184"/>
      <c r="E184" s="6"/>
      <c r="F184" s="16"/>
      <c r="G184" s="19"/>
      <c r="H184" s="16"/>
      <c r="I184" s="16"/>
      <c r="J184" s="16"/>
      <c r="K184" s="19"/>
      <c r="L184" s="16"/>
      <c r="M184" s="16"/>
      <c r="N184" s="230"/>
      <c r="O184" s="205"/>
      <c r="P184" s="222"/>
      <c r="Q184" s="222"/>
    </row>
    <row r="185" spans="1:19" s="1" customFormat="1" ht="15.75" thickBot="1">
      <c r="A185" s="201" t="s">
        <v>194</v>
      </c>
      <c r="B185" s="202"/>
      <c r="C185" s="202"/>
      <c r="D185" s="202"/>
      <c r="E185" s="202"/>
      <c r="F185" s="202"/>
      <c r="G185" s="202"/>
      <c r="H185" s="202"/>
      <c r="I185" s="202"/>
      <c r="J185" s="202"/>
      <c r="K185" s="202"/>
      <c r="L185" s="202"/>
      <c r="M185" s="202"/>
      <c r="N185" s="226"/>
      <c r="O185" s="216"/>
      <c r="P185" s="216"/>
      <c r="Q185" s="216"/>
      <c r="R185"/>
      <c r="S185"/>
    </row>
    <row r="186" spans="1:19" s="1" customFormat="1" ht="28.5">
      <c r="A186" s="49" t="s">
        <v>0</v>
      </c>
      <c r="B186" s="50" t="s">
        <v>1</v>
      </c>
      <c r="C186" s="49" t="s">
        <v>13</v>
      </c>
      <c r="D186" s="49" t="s">
        <v>14</v>
      </c>
      <c r="E186" s="50" t="s">
        <v>15</v>
      </c>
      <c r="F186" s="14" t="s">
        <v>2</v>
      </c>
      <c r="G186" s="17" t="s">
        <v>3</v>
      </c>
      <c r="H186" s="14" t="s">
        <v>17</v>
      </c>
      <c r="I186" s="14" t="s">
        <v>4</v>
      </c>
      <c r="J186" s="14" t="s">
        <v>5</v>
      </c>
      <c r="K186" s="17" t="s">
        <v>3</v>
      </c>
      <c r="L186" s="14" t="s">
        <v>17</v>
      </c>
      <c r="M186" s="211" t="s">
        <v>6</v>
      </c>
      <c r="N186" s="227"/>
      <c r="O186" s="218"/>
      <c r="P186" s="217"/>
      <c r="Q186" s="217"/>
      <c r="R186"/>
      <c r="S186"/>
    </row>
    <row r="187" spans="1:19">
      <c r="A187" s="184" t="s">
        <v>8</v>
      </c>
      <c r="B187" s="186" t="s">
        <v>195</v>
      </c>
      <c r="C187" s="186" t="s">
        <v>196</v>
      </c>
      <c r="D187" s="184">
        <v>2012</v>
      </c>
      <c r="E187" s="185" t="s">
        <v>7</v>
      </c>
      <c r="F187" s="78">
        <v>0</v>
      </c>
      <c r="G187" s="21">
        <v>0.08</v>
      </c>
      <c r="H187" s="27">
        <f>F187*G187</f>
        <v>0</v>
      </c>
      <c r="I187" s="27">
        <f>SUM(F187+H187)</f>
        <v>0</v>
      </c>
      <c r="J187" s="27">
        <f>F187*2</f>
        <v>0</v>
      </c>
      <c r="K187" s="21">
        <v>0.08</v>
      </c>
      <c r="L187" s="27">
        <f>J187*K187</f>
        <v>0</v>
      </c>
      <c r="M187" s="76">
        <f>J187+L187</f>
        <v>0</v>
      </c>
      <c r="N187" s="228"/>
      <c r="O187" s="219"/>
      <c r="P187" s="220"/>
      <c r="Q187" s="220"/>
    </row>
    <row r="188" spans="1:19" s="179" customFormat="1" ht="26.25" thickBot="1">
      <c r="A188" s="187" t="s">
        <v>8</v>
      </c>
      <c r="B188" s="189" t="s">
        <v>197</v>
      </c>
      <c r="C188" s="189" t="s">
        <v>198</v>
      </c>
      <c r="D188" s="187">
        <v>2012</v>
      </c>
      <c r="E188" s="188" t="s">
        <v>7</v>
      </c>
      <c r="F188" s="78">
        <v>0</v>
      </c>
      <c r="G188" s="57">
        <v>0.08</v>
      </c>
      <c r="H188" s="58">
        <f>F188*G188</f>
        <v>0</v>
      </c>
      <c r="I188" s="58">
        <f>SUM(F188+H188)</f>
        <v>0</v>
      </c>
      <c r="J188" s="58">
        <f>F188*2</f>
        <v>0</v>
      </c>
      <c r="K188" s="57">
        <v>0.08</v>
      </c>
      <c r="L188" s="58">
        <f>J188*K188</f>
        <v>0</v>
      </c>
      <c r="M188" s="76">
        <f>J188+L188</f>
        <v>0</v>
      </c>
      <c r="N188" s="228"/>
      <c r="O188" s="219"/>
      <c r="P188" s="220"/>
      <c r="Q188" s="220"/>
    </row>
    <row r="189" spans="1:19" s="179" customFormat="1" ht="19.5" thickBot="1">
      <c r="A189" s="5"/>
      <c r="B189" s="10"/>
      <c r="C189" s="5"/>
      <c r="D189" s="5"/>
      <c r="E189" s="59" t="s">
        <v>18</v>
      </c>
      <c r="F189" s="61">
        <f>SUM(F187:F188)</f>
        <v>0</v>
      </c>
      <c r="G189" s="63"/>
      <c r="H189" s="61">
        <f>SUM(H187:H188)</f>
        <v>0</v>
      </c>
      <c r="I189" s="61">
        <f>SUM(I187:I188)</f>
        <v>0</v>
      </c>
      <c r="J189" s="61">
        <f>SUM(J187:J188)</f>
        <v>0</v>
      </c>
      <c r="K189" s="63"/>
      <c r="L189" s="61">
        <f>SUM(L187:L188)</f>
        <v>0</v>
      </c>
      <c r="M189" s="212">
        <f>SUM(M187:M188)</f>
        <v>0</v>
      </c>
      <c r="N189" s="228"/>
      <c r="O189" s="210"/>
      <c r="P189" s="206"/>
      <c r="Q189" s="207"/>
    </row>
    <row r="190" spans="1:19" s="56" customFormat="1" ht="15.75" thickBot="1">
      <c r="A190"/>
      <c r="B190" s="11"/>
      <c r="C190"/>
      <c r="D190"/>
      <c r="E190" s="6"/>
      <c r="F190" s="16"/>
      <c r="G190" s="19"/>
      <c r="H190" s="16"/>
      <c r="I190" s="16"/>
      <c r="J190" s="16"/>
      <c r="K190" s="19"/>
      <c r="L190" s="16"/>
      <c r="M190" s="16"/>
      <c r="N190" s="230"/>
      <c r="O190" s="205"/>
      <c r="P190" s="222"/>
      <c r="Q190" s="222"/>
    </row>
    <row r="191" spans="1:19" s="56" customFormat="1" ht="15.75" thickBot="1">
      <c r="A191" s="201" t="s">
        <v>199</v>
      </c>
      <c r="B191" s="202"/>
      <c r="C191" s="202"/>
      <c r="D191" s="202"/>
      <c r="E191" s="202"/>
      <c r="F191" s="202"/>
      <c r="G191" s="202"/>
      <c r="H191" s="202"/>
      <c r="I191" s="202"/>
      <c r="J191" s="202"/>
      <c r="K191" s="202"/>
      <c r="L191" s="202"/>
      <c r="M191" s="202"/>
      <c r="N191" s="226"/>
      <c r="O191" s="216"/>
      <c r="P191" s="216"/>
      <c r="Q191" s="216"/>
    </row>
    <row r="192" spans="1:19" s="1" customFormat="1" ht="28.5">
      <c r="A192" s="51" t="s">
        <v>0</v>
      </c>
      <c r="B192" s="52" t="s">
        <v>1</v>
      </c>
      <c r="C192" s="51" t="s">
        <v>13</v>
      </c>
      <c r="D192" s="51" t="s">
        <v>14</v>
      </c>
      <c r="E192" s="52" t="s">
        <v>15</v>
      </c>
      <c r="F192" s="14" t="s">
        <v>2</v>
      </c>
      <c r="G192" s="17" t="s">
        <v>3</v>
      </c>
      <c r="H192" s="14" t="s">
        <v>17</v>
      </c>
      <c r="I192" s="14" t="s">
        <v>4</v>
      </c>
      <c r="J192" s="14" t="s">
        <v>5</v>
      </c>
      <c r="K192" s="17" t="s">
        <v>3</v>
      </c>
      <c r="L192" s="14" t="s">
        <v>17</v>
      </c>
      <c r="M192" s="211" t="s">
        <v>6</v>
      </c>
      <c r="N192" s="227"/>
      <c r="O192" s="218"/>
      <c r="P192" s="217"/>
      <c r="Q192" s="217"/>
      <c r="R192"/>
      <c r="S192"/>
    </row>
    <row r="193" spans="1:19" s="1" customFormat="1" ht="15.75" thickBot="1">
      <c r="A193" s="190" t="s">
        <v>8</v>
      </c>
      <c r="B193" s="192" t="s">
        <v>200</v>
      </c>
      <c r="C193" s="192" t="s">
        <v>201</v>
      </c>
      <c r="D193" s="190">
        <v>2012</v>
      </c>
      <c r="E193" s="191" t="s">
        <v>7</v>
      </c>
      <c r="F193" s="78">
        <v>0</v>
      </c>
      <c r="G193" s="21">
        <v>0.08</v>
      </c>
      <c r="H193" s="27">
        <f>F193*G193</f>
        <v>0</v>
      </c>
      <c r="I193" s="27">
        <f>SUM(F193+H193)</f>
        <v>0</v>
      </c>
      <c r="J193" s="27">
        <f>F193*2</f>
        <v>0</v>
      </c>
      <c r="K193" s="21">
        <v>0.08</v>
      </c>
      <c r="L193" s="27">
        <f>J193*K193</f>
        <v>0</v>
      </c>
      <c r="M193" s="76">
        <f>J193+L193</f>
        <v>0</v>
      </c>
      <c r="N193" s="228"/>
      <c r="O193" s="219"/>
      <c r="P193" s="220"/>
      <c r="Q193" s="220"/>
      <c r="R193"/>
      <c r="S193"/>
    </row>
    <row r="194" spans="1:19" s="1" customFormat="1" ht="19.5" thickBot="1">
      <c r="A194" s="5"/>
      <c r="B194" s="10"/>
      <c r="C194" s="5"/>
      <c r="D194" s="5"/>
      <c r="E194" s="74" t="s">
        <v>18</v>
      </c>
      <c r="F194" s="61">
        <f>SUM(F191:F193)</f>
        <v>0</v>
      </c>
      <c r="G194" s="62"/>
      <c r="H194" s="61">
        <f>SUM(H191:H193)</f>
        <v>0</v>
      </c>
      <c r="I194" s="61">
        <f>SUM(I191:I193)</f>
        <v>0</v>
      </c>
      <c r="J194" s="61">
        <f>SUM(J191:J193)</f>
        <v>0</v>
      </c>
      <c r="K194" s="63"/>
      <c r="L194" s="61">
        <f>SUM(L191:L193)</f>
        <v>0</v>
      </c>
      <c r="M194" s="212">
        <f>SUM(M191:M193)</f>
        <v>0</v>
      </c>
      <c r="N194" s="228"/>
      <c r="O194" s="205"/>
      <c r="P194" s="206"/>
      <c r="Q194" s="207"/>
      <c r="R194"/>
      <c r="S194"/>
    </row>
    <row r="195" spans="1:19" s="56" customFormat="1" ht="15.75" thickBot="1">
      <c r="N195" s="229"/>
      <c r="O195" s="221"/>
      <c r="P195" s="221"/>
      <c r="Q195" s="221"/>
    </row>
    <row r="196" spans="1:19" s="56" customFormat="1" ht="15.75" thickBot="1">
      <c r="A196" s="201" t="s">
        <v>202</v>
      </c>
      <c r="B196" s="202"/>
      <c r="C196" s="202"/>
      <c r="D196" s="202"/>
      <c r="E196" s="202"/>
      <c r="F196" s="202"/>
      <c r="G196" s="202"/>
      <c r="H196" s="202"/>
      <c r="I196" s="202"/>
      <c r="J196" s="202"/>
      <c r="K196" s="202"/>
      <c r="L196" s="202"/>
      <c r="M196" s="202"/>
      <c r="N196" s="226"/>
      <c r="O196" s="216"/>
      <c r="P196" s="216"/>
      <c r="Q196" s="216"/>
    </row>
    <row r="197" spans="1:19" s="1" customFormat="1" ht="28.5">
      <c r="A197" s="53" t="s">
        <v>0</v>
      </c>
      <c r="B197" s="54" t="s">
        <v>1</v>
      </c>
      <c r="C197" s="53" t="s">
        <v>13</v>
      </c>
      <c r="D197" s="53" t="s">
        <v>14</v>
      </c>
      <c r="E197" s="54" t="s">
        <v>15</v>
      </c>
      <c r="F197" s="14" t="s">
        <v>2</v>
      </c>
      <c r="G197" s="17" t="s">
        <v>3</v>
      </c>
      <c r="H197" s="14" t="s">
        <v>17</v>
      </c>
      <c r="I197" s="14" t="s">
        <v>4</v>
      </c>
      <c r="J197" s="14" t="s">
        <v>5</v>
      </c>
      <c r="K197" s="17" t="s">
        <v>3</v>
      </c>
      <c r="L197" s="14" t="s">
        <v>17</v>
      </c>
      <c r="M197" s="211" t="s">
        <v>6</v>
      </c>
      <c r="N197" s="227"/>
      <c r="O197" s="218"/>
      <c r="P197" s="217"/>
      <c r="Q197" s="217"/>
    </row>
    <row r="198" spans="1:19" s="1" customFormat="1">
      <c r="A198" s="190" t="s">
        <v>8</v>
      </c>
      <c r="B198" s="192" t="s">
        <v>203</v>
      </c>
      <c r="C198" s="183" t="s">
        <v>204</v>
      </c>
      <c r="D198" s="190">
        <v>2017</v>
      </c>
      <c r="E198" s="191" t="s">
        <v>7</v>
      </c>
      <c r="F198" s="78">
        <v>0</v>
      </c>
      <c r="G198" s="57">
        <v>0.08</v>
      </c>
      <c r="H198" s="58">
        <f>F198*G198</f>
        <v>0</v>
      </c>
      <c r="I198" s="58">
        <f>SUM(F198+H198)</f>
        <v>0</v>
      </c>
      <c r="J198" s="58">
        <f>F198*2</f>
        <v>0</v>
      </c>
      <c r="K198" s="57">
        <v>0.08</v>
      </c>
      <c r="L198" s="58">
        <f>J198*K198</f>
        <v>0</v>
      </c>
      <c r="M198" s="76">
        <f>J198+L198</f>
        <v>0</v>
      </c>
      <c r="N198" s="228"/>
      <c r="O198" s="219"/>
      <c r="P198" s="220"/>
      <c r="Q198" s="220"/>
    </row>
    <row r="199" spans="1:19" s="179" customFormat="1" ht="26.25" thickBot="1">
      <c r="A199" s="190" t="s">
        <v>9</v>
      </c>
      <c r="B199" s="192" t="s">
        <v>205</v>
      </c>
      <c r="C199" s="183" t="s">
        <v>206</v>
      </c>
      <c r="D199" s="190">
        <v>2023</v>
      </c>
      <c r="E199" s="191" t="s">
        <v>7</v>
      </c>
      <c r="F199" s="198">
        <v>0</v>
      </c>
      <c r="G199" s="57">
        <v>0.08</v>
      </c>
      <c r="H199" s="58">
        <f>F199*G199</f>
        <v>0</v>
      </c>
      <c r="I199" s="58">
        <f>SUM(F199+H199)</f>
        <v>0</v>
      </c>
      <c r="J199" s="58">
        <f>F199*2</f>
        <v>0</v>
      </c>
      <c r="K199" s="57">
        <v>0.08</v>
      </c>
      <c r="L199" s="58">
        <f>J199*K199</f>
        <v>0</v>
      </c>
      <c r="M199" s="76">
        <f>J199+L199</f>
        <v>0</v>
      </c>
      <c r="N199" s="228"/>
      <c r="O199" s="219"/>
      <c r="P199" s="220"/>
      <c r="Q199" s="220"/>
    </row>
    <row r="200" spans="1:19" s="1" customFormat="1" ht="19.5" thickBot="1">
      <c r="A200" s="5"/>
      <c r="B200" s="10"/>
      <c r="C200" s="5"/>
      <c r="D200" s="5"/>
      <c r="E200" s="74" t="s">
        <v>18</v>
      </c>
      <c r="F200" s="61">
        <f>SUM(F196:F199)</f>
        <v>0</v>
      </c>
      <c r="G200" s="62"/>
      <c r="H200" s="61">
        <f>SUM(H196:H199)</f>
        <v>0</v>
      </c>
      <c r="I200" s="61">
        <f>SUM(I196:I199)</f>
        <v>0</v>
      </c>
      <c r="J200" s="61">
        <f>SUM(J196:J199)</f>
        <v>0</v>
      </c>
      <c r="K200" s="63"/>
      <c r="L200" s="61">
        <f>SUM(L196:L199)</f>
        <v>0</v>
      </c>
      <c r="M200" s="212">
        <f>SUM(M196:M199)</f>
        <v>0</v>
      </c>
      <c r="N200" s="228"/>
      <c r="O200" s="205"/>
      <c r="P200" s="206"/>
      <c r="Q200" s="207"/>
    </row>
    <row r="201" spans="1:19" s="56" customFormat="1" ht="15.75" thickBot="1">
      <c r="N201" s="229"/>
      <c r="O201" s="221"/>
      <c r="P201" s="221"/>
      <c r="Q201" s="221"/>
    </row>
    <row r="202" spans="1:19" s="1" customFormat="1" ht="17.25" customHeight="1" thickBot="1">
      <c r="A202" s="201" t="s">
        <v>209</v>
      </c>
      <c r="B202" s="202"/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26"/>
      <c r="O202" s="216"/>
      <c r="P202" s="216"/>
      <c r="Q202" s="216"/>
    </row>
    <row r="203" spans="1:19" s="1" customFormat="1" ht="28.5">
      <c r="A203" s="53" t="s">
        <v>0</v>
      </c>
      <c r="B203" s="54" t="s">
        <v>1</v>
      </c>
      <c r="C203" s="53" t="s">
        <v>13</v>
      </c>
      <c r="D203" s="53" t="s">
        <v>14</v>
      </c>
      <c r="E203" s="54" t="s">
        <v>15</v>
      </c>
      <c r="F203" s="14" t="s">
        <v>2</v>
      </c>
      <c r="G203" s="17" t="s">
        <v>3</v>
      </c>
      <c r="H203" s="14" t="s">
        <v>17</v>
      </c>
      <c r="I203" s="14" t="s">
        <v>4</v>
      </c>
      <c r="J203" s="14" t="s">
        <v>5</v>
      </c>
      <c r="K203" s="17" t="s">
        <v>3</v>
      </c>
      <c r="L203" s="14" t="s">
        <v>17</v>
      </c>
      <c r="M203" s="211" t="s">
        <v>6</v>
      </c>
      <c r="N203" s="227"/>
      <c r="O203" s="218"/>
      <c r="P203" s="217"/>
      <c r="Q203" s="217"/>
    </row>
    <row r="204" spans="1:19" s="1" customFormat="1">
      <c r="A204" s="190" t="s">
        <v>8</v>
      </c>
      <c r="B204" s="192" t="s">
        <v>208</v>
      </c>
      <c r="C204" s="192">
        <v>20182019</v>
      </c>
      <c r="D204" s="190">
        <v>2018</v>
      </c>
      <c r="E204" s="191" t="s">
        <v>7</v>
      </c>
      <c r="F204" s="78">
        <v>0</v>
      </c>
      <c r="G204" s="57">
        <v>0.08</v>
      </c>
      <c r="H204" s="58">
        <f>F204*G204</f>
        <v>0</v>
      </c>
      <c r="I204" s="58">
        <f>SUM(F204+H204)</f>
        <v>0</v>
      </c>
      <c r="J204" s="58">
        <f>F204*2</f>
        <v>0</v>
      </c>
      <c r="K204" s="57">
        <v>0.08</v>
      </c>
      <c r="L204" s="58">
        <f>J204*K204</f>
        <v>0</v>
      </c>
      <c r="M204" s="76">
        <f>J204+L204</f>
        <v>0</v>
      </c>
      <c r="N204" s="228"/>
      <c r="O204" s="219"/>
      <c r="P204" s="220"/>
      <c r="Q204" s="220"/>
    </row>
    <row r="205" spans="1:19" s="1" customFormat="1">
      <c r="A205" s="190" t="s">
        <v>9</v>
      </c>
      <c r="B205" s="192" t="s">
        <v>208</v>
      </c>
      <c r="C205" s="192">
        <v>20182018</v>
      </c>
      <c r="D205" s="190">
        <v>2018</v>
      </c>
      <c r="E205" s="191" t="s">
        <v>7</v>
      </c>
      <c r="F205" s="78">
        <v>0</v>
      </c>
      <c r="G205" s="57">
        <v>0.08</v>
      </c>
      <c r="H205" s="58">
        <f t="shared" ref="H205" si="37">F205*G205</f>
        <v>0</v>
      </c>
      <c r="I205" s="58">
        <f t="shared" ref="I205" si="38">SUM(F205+H205)</f>
        <v>0</v>
      </c>
      <c r="J205" s="58">
        <f t="shared" ref="J205" si="39">F205*2</f>
        <v>0</v>
      </c>
      <c r="K205" s="57">
        <v>0.08</v>
      </c>
      <c r="L205" s="58">
        <f t="shared" ref="L205" si="40">J205*K205</f>
        <v>0</v>
      </c>
      <c r="M205" s="76">
        <f t="shared" ref="M205" si="41">J205+L205</f>
        <v>0</v>
      </c>
      <c r="N205" s="228"/>
      <c r="O205" s="219"/>
      <c r="P205" s="220"/>
      <c r="Q205" s="220"/>
    </row>
    <row r="206" spans="1:19" s="56" customFormat="1" ht="15.75" thickBot="1">
      <c r="A206" s="190" t="s">
        <v>10</v>
      </c>
      <c r="B206" s="192" t="s">
        <v>208</v>
      </c>
      <c r="C206" s="192">
        <v>20182020</v>
      </c>
      <c r="D206" s="190">
        <v>2018</v>
      </c>
      <c r="E206" s="191" t="s">
        <v>7</v>
      </c>
      <c r="F206" s="79">
        <v>0</v>
      </c>
      <c r="G206" s="57">
        <v>0.08</v>
      </c>
      <c r="H206" s="58">
        <f>F206*G206</f>
        <v>0</v>
      </c>
      <c r="I206" s="58">
        <f>SUM(F206+H206)</f>
        <v>0</v>
      </c>
      <c r="J206" s="58">
        <f>F206*2</f>
        <v>0</v>
      </c>
      <c r="K206" s="57">
        <v>0.08</v>
      </c>
      <c r="L206" s="58">
        <f>J206*K206</f>
        <v>0</v>
      </c>
      <c r="M206" s="76">
        <f>J206+L206</f>
        <v>0</v>
      </c>
      <c r="N206" s="228"/>
      <c r="O206" s="219"/>
      <c r="P206" s="220"/>
      <c r="Q206" s="220"/>
    </row>
    <row r="207" spans="1:19" ht="19.5" thickBot="1">
      <c r="A207" s="5"/>
      <c r="B207" s="10"/>
      <c r="C207" s="5"/>
      <c r="D207" s="5"/>
      <c r="E207" s="74" t="s">
        <v>18</v>
      </c>
      <c r="F207" s="61">
        <f>SUM(F204:F206)</f>
        <v>0</v>
      </c>
      <c r="G207" s="62"/>
      <c r="H207" s="61">
        <f>SUM(H204:H206)</f>
        <v>0</v>
      </c>
      <c r="I207" s="61">
        <f>SUM(I204:I206)</f>
        <v>0</v>
      </c>
      <c r="J207" s="61">
        <f>SUM(J204:J206)</f>
        <v>0</v>
      </c>
      <c r="K207" s="63"/>
      <c r="L207" s="61">
        <f>SUM(L204:L206)</f>
        <v>0</v>
      </c>
      <c r="M207" s="212">
        <f>SUM(M204:M206)</f>
        <v>0</v>
      </c>
      <c r="N207" s="228"/>
      <c r="O207" s="205"/>
      <c r="P207" s="206"/>
      <c r="Q207" s="207"/>
    </row>
    <row r="208" spans="1:19" s="1" customFormat="1" ht="15.75" thickBot="1">
      <c r="A208"/>
      <c r="B208"/>
      <c r="N208" s="229"/>
      <c r="O208" s="221"/>
      <c r="P208" s="221"/>
      <c r="Q208" s="221"/>
    </row>
    <row r="209" spans="1:19" s="1" customFormat="1" ht="15.75" thickBot="1">
      <c r="A209" s="203" t="s">
        <v>212</v>
      </c>
      <c r="B209" s="204"/>
      <c r="C209" s="204"/>
      <c r="D209" s="204"/>
      <c r="E209" s="204"/>
      <c r="F209" s="204"/>
      <c r="G209" s="204"/>
      <c r="H209" s="204"/>
      <c r="I209" s="204"/>
      <c r="J209" s="204"/>
      <c r="K209" s="204"/>
      <c r="L209" s="204"/>
      <c r="M209" s="204"/>
      <c r="N209" s="226"/>
      <c r="O209" s="216"/>
      <c r="P209" s="216"/>
      <c r="Q209" s="216"/>
    </row>
    <row r="210" spans="1:19" s="179" customFormat="1" ht="25.5">
      <c r="A210" s="53" t="s">
        <v>0</v>
      </c>
      <c r="B210" s="54" t="s">
        <v>1</v>
      </c>
      <c r="C210" s="53" t="s">
        <v>13</v>
      </c>
      <c r="D210" s="53" t="s">
        <v>14</v>
      </c>
      <c r="E210" s="54" t="s">
        <v>15</v>
      </c>
      <c r="F210" s="232" t="s">
        <v>214</v>
      </c>
      <c r="G210" s="17" t="s">
        <v>3</v>
      </c>
      <c r="H210" s="14" t="s">
        <v>17</v>
      </c>
      <c r="I210" s="232" t="s">
        <v>215</v>
      </c>
      <c r="J210" s="232" t="s">
        <v>216</v>
      </c>
      <c r="K210" s="17" t="s">
        <v>3</v>
      </c>
      <c r="L210" s="14" t="s">
        <v>17</v>
      </c>
      <c r="M210" s="232" t="s">
        <v>217</v>
      </c>
      <c r="N210" s="227"/>
      <c r="O210" s="218"/>
      <c r="P210" s="217"/>
      <c r="Q210" s="217"/>
    </row>
    <row r="211" spans="1:19" s="179" customFormat="1" ht="15.75" thickBot="1">
      <c r="A211" s="190" t="s">
        <v>8</v>
      </c>
      <c r="B211" s="192" t="s">
        <v>207</v>
      </c>
      <c r="C211" s="192">
        <v>1111319339</v>
      </c>
      <c r="D211" s="190">
        <v>2013</v>
      </c>
      <c r="E211" s="191" t="s">
        <v>7</v>
      </c>
      <c r="F211" s="78">
        <v>0</v>
      </c>
      <c r="G211" s="57">
        <v>0.08</v>
      </c>
      <c r="H211" s="58">
        <f>F211*G211</f>
        <v>0</v>
      </c>
      <c r="I211" s="58">
        <f>SUM(F211+H211)</f>
        <v>0</v>
      </c>
      <c r="J211" s="58">
        <f>F211*2</f>
        <v>0</v>
      </c>
      <c r="K211" s="57">
        <v>0.08</v>
      </c>
      <c r="L211" s="58">
        <f>J211*K211</f>
        <v>0</v>
      </c>
      <c r="M211" s="76">
        <f>J211+L211</f>
        <v>0</v>
      </c>
      <c r="N211" s="260"/>
      <c r="O211" s="261"/>
      <c r="P211" s="261"/>
      <c r="Q211" s="261"/>
    </row>
    <row r="212" spans="1:19" s="1" customFormat="1" ht="19.5" thickBot="1">
      <c r="A212" s="5"/>
      <c r="B212" s="10"/>
      <c r="C212" s="5"/>
      <c r="D212" s="5"/>
      <c r="E212" s="74" t="s">
        <v>18</v>
      </c>
      <c r="F212" s="61">
        <f>SUM(F209:F211)</f>
        <v>0</v>
      </c>
      <c r="G212" s="62"/>
      <c r="H212" s="61">
        <f>SUM(H209:H211)</f>
        <v>0</v>
      </c>
      <c r="I212" s="61">
        <f>SUM(I209:I211)</f>
        <v>0</v>
      </c>
      <c r="J212" s="61">
        <f>SUM(J209:J211)</f>
        <v>0</v>
      </c>
      <c r="K212" s="63"/>
      <c r="L212" s="61">
        <f>SUM(L209:L211)</f>
        <v>0</v>
      </c>
      <c r="M212" s="212">
        <f>SUM(M209:M211)</f>
        <v>0</v>
      </c>
      <c r="N212" s="228"/>
      <c r="O212" s="205"/>
      <c r="P212" s="206"/>
      <c r="Q212" s="207"/>
    </row>
    <row r="213" spans="1:19" s="179" customFormat="1" ht="18.75">
      <c r="A213" s="5"/>
      <c r="B213" s="10"/>
      <c r="C213" s="5"/>
      <c r="D213" s="5"/>
      <c r="E213" s="69"/>
      <c r="F213" s="70"/>
      <c r="G213" s="62"/>
      <c r="H213" s="70"/>
      <c r="I213" s="70"/>
      <c r="J213" s="70"/>
      <c r="K213" s="63"/>
      <c r="L213" s="70"/>
      <c r="M213" s="71"/>
      <c r="N213" s="70"/>
      <c r="O213" s="72"/>
      <c r="P213" s="70"/>
      <c r="Q213" s="71"/>
    </row>
    <row r="214" spans="1:19" s="179" customFormat="1" ht="18.75">
      <c r="A214" s="5"/>
      <c r="B214" s="10"/>
      <c r="C214" s="5"/>
      <c r="D214" s="5"/>
      <c r="E214" s="69"/>
      <c r="F214" s="70"/>
      <c r="G214" s="62"/>
      <c r="H214" s="70"/>
      <c r="I214" s="70"/>
      <c r="J214" s="70"/>
      <c r="K214" s="63"/>
      <c r="L214" s="70"/>
      <c r="M214" s="71"/>
      <c r="N214" s="70"/>
      <c r="O214" s="72"/>
      <c r="P214" s="70"/>
      <c r="Q214" s="71"/>
    </row>
    <row r="215" spans="1:19" s="179" customFormat="1" ht="18.75">
      <c r="A215" s="5"/>
      <c r="B215" s="10"/>
      <c r="C215" s="5"/>
      <c r="D215" s="5"/>
      <c r="E215" s="69"/>
      <c r="F215" s="70"/>
      <c r="G215" s="62"/>
      <c r="H215" s="70"/>
      <c r="I215" s="70"/>
      <c r="J215" s="70"/>
      <c r="K215" s="63"/>
      <c r="L215" s="70"/>
      <c r="M215" s="71"/>
      <c r="N215" s="70"/>
      <c r="O215" s="72"/>
      <c r="P215" s="70"/>
      <c r="Q215" s="71"/>
    </row>
    <row r="216" spans="1:19" s="179" customFormat="1" ht="18.75">
      <c r="A216" s="5"/>
      <c r="B216" s="10"/>
      <c r="C216" s="5"/>
      <c r="D216" s="5"/>
      <c r="E216" s="69"/>
      <c r="F216" s="70"/>
      <c r="G216" s="62"/>
      <c r="H216" s="70"/>
      <c r="I216" s="70"/>
      <c r="J216" s="70"/>
      <c r="K216" s="63"/>
      <c r="L216" s="70"/>
      <c r="M216" s="71"/>
      <c r="N216" s="70"/>
      <c r="O216" s="72"/>
      <c r="P216" s="70"/>
      <c r="Q216" s="71"/>
    </row>
    <row r="217" spans="1:19" s="56" customFormat="1">
      <c r="M217" s="199"/>
      <c r="N217" s="199"/>
      <c r="O217" s="199"/>
      <c r="P217" s="199"/>
      <c r="Q217" s="199"/>
    </row>
    <row r="218" spans="1:19" s="179" customFormat="1"/>
    <row r="219" spans="1:19" s="56" customForma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s="1"/>
      <c r="R219"/>
      <c r="S219"/>
    </row>
    <row r="220" spans="1:19" s="1" customFormat="1">
      <c r="Q220" s="56"/>
    </row>
    <row r="221" spans="1:19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</row>
    <row r="222" spans="1:19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1"/>
      <c r="R222" s="56"/>
      <c r="S222" s="56"/>
    </row>
    <row r="223" spans="1:19" s="1" customFormat="1"/>
    <row r="224" spans="1:19" s="56" customForma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/>
      <c r="R224" s="1"/>
      <c r="S224" s="1"/>
    </row>
    <row r="225" spans="1:19" s="56" customForma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s="179"/>
      <c r="R225"/>
      <c r="S225"/>
    </row>
    <row r="226" spans="1:19" s="1" customForma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56"/>
      <c r="R226" s="179"/>
      <c r="S226" s="179"/>
    </row>
    <row r="227" spans="1:19" s="1" customForma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R227" s="56"/>
      <c r="S227" s="56"/>
    </row>
    <row r="228" spans="1:19">
      <c r="B228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s="1" customFormat="1">
      <c r="A229"/>
      <c r="B229"/>
    </row>
    <row r="230" spans="1:19" s="1" customFormat="1">
      <c r="A230"/>
      <c r="B230"/>
    </row>
    <row r="231" spans="1:19" s="1" customFormat="1">
      <c r="A231"/>
      <c r="B231"/>
      <c r="Q231"/>
    </row>
    <row r="232" spans="1:19" s="56" customForma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R232"/>
      <c r="S232"/>
    </row>
    <row r="233" spans="1:19" s="56" customFormat="1"/>
    <row r="234" spans="1:19" s="1" customFormat="1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R234" s="56"/>
      <c r="S234" s="56"/>
    </row>
    <row r="235" spans="1:19" s="1" customFormat="1">
      <c r="A235"/>
      <c r="B235"/>
    </row>
    <row r="236" spans="1:19">
      <c r="B236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/>
      <c r="R236" s="1"/>
      <c r="S236" s="1"/>
    </row>
    <row r="237" spans="1:19" s="1" customForma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R237"/>
      <c r="S237"/>
    </row>
    <row r="238" spans="1:19" s="56" customFormat="1">
      <c r="A238"/>
      <c r="B238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R238" s="1"/>
      <c r="S238" s="1"/>
    </row>
    <row r="239" spans="1:19" s="56" customFormat="1"/>
    <row r="240" spans="1:19" s="1" customFormat="1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R240" s="56"/>
      <c r="S240" s="56"/>
    </row>
    <row r="241" spans="1:19" s="1" customFormat="1">
      <c r="A241"/>
      <c r="B241"/>
    </row>
    <row r="242" spans="1:19">
      <c r="B24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s="179" customFormat="1">
      <c r="A243"/>
      <c r="B24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s="56" customFormat="1">
      <c r="A244"/>
      <c r="B24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s="1" customFormat="1">
      <c r="A245"/>
      <c r="B245"/>
    </row>
    <row r="246" spans="1:19" s="1" customFormat="1">
      <c r="A246"/>
      <c r="B246"/>
    </row>
    <row r="247" spans="1:19" s="1" customFormat="1">
      <c r="A247"/>
      <c r="B247"/>
    </row>
    <row r="248" spans="1:19" s="1" customFormat="1" ht="15.75" customHeight="1">
      <c r="A248"/>
      <c r="B248"/>
    </row>
    <row r="249" spans="1:19">
      <c r="B249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s="56" customFormat="1">
      <c r="A250"/>
      <c r="B25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s="56" customFormat="1">
      <c r="A251"/>
      <c r="B25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s="1" customFormat="1">
      <c r="A252"/>
      <c r="B252"/>
    </row>
    <row r="253" spans="1:19" s="1" customFormat="1">
      <c r="A253"/>
      <c r="B253"/>
    </row>
    <row r="254" spans="1:19">
      <c r="B25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56"/>
      <c r="R254" s="1"/>
      <c r="S254" s="1"/>
    </row>
    <row r="255" spans="1:19" s="1" customFormat="1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</row>
    <row r="256" spans="1:19" s="56" customFormat="1">
      <c r="Q256" s="1"/>
    </row>
    <row r="257" spans="1:19" s="56" customFormat="1">
      <c r="A257"/>
      <c r="B257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s="1" customFormat="1">
      <c r="A258"/>
      <c r="B258"/>
      <c r="Q258"/>
    </row>
    <row r="259" spans="1:19" s="1" customFormat="1" ht="15.7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R259"/>
      <c r="S259"/>
    </row>
    <row r="260" spans="1:19" s="1" customFormat="1">
      <c r="A260"/>
      <c r="B260"/>
    </row>
    <row r="261" spans="1:19" s="1" customFormat="1">
      <c r="A261"/>
      <c r="B261"/>
      <c r="Q261" s="56"/>
    </row>
    <row r="262" spans="1:19" s="1" customFormat="1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R262" s="56"/>
      <c r="S262" s="56"/>
    </row>
    <row r="263" spans="1:19" s="1" customFormat="1">
      <c r="A263"/>
      <c r="B263"/>
      <c r="Q263" s="56"/>
    </row>
    <row r="264" spans="1:19" s="1" customFormat="1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</row>
    <row r="265" spans="1:19" s="1" customFormat="1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</row>
    <row r="266" spans="1:19" s="1" customFormat="1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</row>
    <row r="267" spans="1:19" s="1" customFormat="1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</row>
    <row r="268" spans="1:19" s="1" customFormat="1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</row>
    <row r="269" spans="1:19" s="1" customFormat="1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</row>
    <row r="270" spans="1:19" s="1" customFormat="1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R270" s="56"/>
      <c r="S270" s="56"/>
    </row>
    <row r="271" spans="1:19" s="1" customFormat="1">
      <c r="A271"/>
      <c r="B271"/>
      <c r="Q271"/>
    </row>
    <row r="272" spans="1:19" s="56" customForma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s="56" customFormat="1" ht="15.7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R273"/>
      <c r="S273"/>
    </row>
    <row r="274" spans="1:19" s="1" customFormat="1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/>
      <c r="R274" s="56"/>
      <c r="S274" s="56"/>
    </row>
    <row r="275" spans="1:19" s="1" customForma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>
      <c r="B276"/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1:19" s="1" customForma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R277"/>
      <c r="S277"/>
    </row>
    <row r="278" spans="1:19" s="1" customFormat="1">
      <c r="A278"/>
      <c r="B278"/>
    </row>
    <row r="279" spans="1:19" s="56" customFormat="1">
      <c r="A279"/>
      <c r="B279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s="1" customFormat="1">
      <c r="A280"/>
      <c r="B280"/>
    </row>
    <row r="281" spans="1:19" s="56" customFormat="1">
      <c r="A281"/>
      <c r="B28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/>
      <c r="R281" s="1"/>
      <c r="S281" s="1"/>
    </row>
    <row r="282" spans="1:19" s="56" customForma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 s="1"/>
      <c r="R282"/>
      <c r="S282"/>
    </row>
    <row r="283" spans="1:19" s="56" customFormat="1">
      <c r="A283"/>
      <c r="B28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s="56" customFormat="1">
      <c r="A284"/>
      <c r="B28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s="56" customFormat="1">
      <c r="A285"/>
      <c r="B285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s="56" customFormat="1">
      <c r="A286"/>
      <c r="B286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s="56" customFormat="1">
      <c r="A287"/>
      <c r="B287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/>
      <c r="R287" s="1"/>
      <c r="S287" s="1"/>
    </row>
    <row r="288" spans="1:19" s="1" customForma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R288"/>
      <c r="S288"/>
    </row>
    <row r="289" spans="1:19">
      <c r="B289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>
      <c r="B29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s="56" customFormat="1">
      <c r="A291"/>
      <c r="B29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>
      <c r="B29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>
      <c r="B29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/>
      <c r="R293" s="1"/>
      <c r="S293" s="1"/>
    </row>
    <row r="294" spans="1:19">
      <c r="B294"/>
      <c r="E294"/>
      <c r="F294"/>
      <c r="G294"/>
      <c r="H294"/>
      <c r="I294"/>
      <c r="J294"/>
      <c r="K294"/>
      <c r="L294"/>
      <c r="M294"/>
      <c r="N294"/>
      <c r="O294"/>
      <c r="P294"/>
      <c r="Q294" s="1"/>
    </row>
    <row r="295" spans="1:19" s="1" customFormat="1">
      <c r="A295"/>
      <c r="B295"/>
    </row>
    <row r="296" spans="1:19" s="1" customFormat="1">
      <c r="A296"/>
      <c r="B296"/>
    </row>
    <row r="297" spans="1:19" s="1" customFormat="1">
      <c r="A297"/>
      <c r="B297"/>
    </row>
    <row r="298" spans="1:19" s="1" customFormat="1">
      <c r="A298"/>
      <c r="B298"/>
      <c r="Q298"/>
    </row>
    <row r="299" spans="1:19">
      <c r="B299"/>
      <c r="E299"/>
      <c r="F299"/>
      <c r="G299"/>
      <c r="H299"/>
      <c r="I299"/>
      <c r="J299"/>
      <c r="K299"/>
      <c r="L299"/>
      <c r="M299"/>
      <c r="N299"/>
      <c r="O299"/>
      <c r="P299"/>
      <c r="Q299" s="1"/>
    </row>
    <row r="300" spans="1:19" s="1" customFormat="1">
      <c r="A300"/>
      <c r="B300"/>
    </row>
    <row r="301" spans="1:19" s="1" customFormat="1">
      <c r="A301"/>
      <c r="B301"/>
      <c r="Q301" s="16"/>
    </row>
    <row r="302" spans="1:19" s="1" customFormat="1">
      <c r="A302"/>
      <c r="B302" s="11"/>
      <c r="C302"/>
      <c r="D302"/>
      <c r="E302" s="6"/>
      <c r="F302" s="16"/>
      <c r="G302" s="19"/>
      <c r="H302" s="16"/>
      <c r="I302" s="16"/>
      <c r="J302" s="16"/>
      <c r="K302" s="19"/>
      <c r="L302" s="16"/>
      <c r="M302" s="16"/>
      <c r="N302" s="16"/>
      <c r="O302" s="19"/>
      <c r="P302" s="16"/>
      <c r="Q302" s="16"/>
      <c r="R302"/>
      <c r="S302"/>
    </row>
    <row r="303" spans="1:19" s="1" customFormat="1">
      <c r="A303"/>
      <c r="B303" s="11"/>
      <c r="C303"/>
      <c r="D303"/>
      <c r="E303" s="6"/>
      <c r="F303" s="16"/>
      <c r="G303" s="19"/>
      <c r="H303" s="16"/>
      <c r="I303" s="16"/>
      <c r="J303" s="16"/>
      <c r="K303" s="19"/>
      <c r="L303" s="16"/>
      <c r="M303" s="16"/>
      <c r="N303" s="16"/>
      <c r="O303" s="19"/>
      <c r="P303" s="16"/>
      <c r="Q303" s="16"/>
      <c r="R303"/>
      <c r="S303"/>
    </row>
    <row r="304" spans="1:19" s="1" customFormat="1">
      <c r="A304"/>
      <c r="B304" s="11"/>
      <c r="C304"/>
      <c r="D304"/>
      <c r="E304" s="6"/>
      <c r="F304" s="16"/>
      <c r="G304" s="19"/>
      <c r="H304" s="16"/>
      <c r="I304" s="16"/>
      <c r="J304" s="16"/>
      <c r="K304" s="19"/>
      <c r="L304" s="16"/>
      <c r="M304" s="16"/>
      <c r="N304" s="16"/>
      <c r="O304" s="19"/>
      <c r="P304" s="16"/>
      <c r="Q304" s="16"/>
      <c r="R304"/>
      <c r="S304"/>
    </row>
    <row r="306" spans="1:19" s="1" customFormat="1">
      <c r="A306"/>
      <c r="B306" s="11"/>
      <c r="C306"/>
      <c r="D306"/>
      <c r="E306" s="6"/>
      <c r="F306" s="16"/>
      <c r="G306" s="19"/>
      <c r="H306" s="16"/>
      <c r="I306" s="16"/>
      <c r="J306" s="16"/>
      <c r="K306" s="19"/>
      <c r="L306" s="16"/>
      <c r="M306" s="16"/>
      <c r="N306" s="16"/>
      <c r="O306" s="19"/>
      <c r="P306" s="16"/>
      <c r="Q306" s="16"/>
      <c r="R306"/>
      <c r="S306"/>
    </row>
    <row r="307" spans="1:19" s="1" customFormat="1">
      <c r="A307"/>
      <c r="B307" s="11"/>
      <c r="C307"/>
      <c r="D307"/>
      <c r="E307" s="6"/>
      <c r="F307" s="16"/>
      <c r="G307" s="19"/>
      <c r="H307" s="16"/>
      <c r="I307" s="16"/>
      <c r="J307" s="16"/>
      <c r="K307" s="19"/>
      <c r="L307" s="16"/>
      <c r="M307" s="16"/>
      <c r="N307" s="16"/>
      <c r="O307" s="19"/>
      <c r="P307" s="16"/>
      <c r="Q307" s="16"/>
      <c r="R307"/>
      <c r="S307"/>
    </row>
    <row r="308" spans="1:19" s="1" customFormat="1">
      <c r="A308"/>
      <c r="B308" s="11"/>
      <c r="C308"/>
      <c r="D308"/>
      <c r="E308" s="6"/>
      <c r="F308" s="16"/>
      <c r="G308" s="19"/>
      <c r="H308" s="16"/>
      <c r="I308" s="16"/>
      <c r="J308" s="16"/>
      <c r="K308" s="19"/>
      <c r="L308" s="16"/>
      <c r="M308" s="16"/>
      <c r="N308" s="16"/>
      <c r="O308" s="19"/>
      <c r="P308" s="16"/>
      <c r="Q308" s="16"/>
      <c r="R308"/>
      <c r="S308"/>
    </row>
    <row r="309" spans="1:19" s="1" customFormat="1">
      <c r="A309"/>
      <c r="B309" s="11"/>
      <c r="C309"/>
      <c r="D309"/>
      <c r="E309" s="6"/>
      <c r="F309" s="16"/>
      <c r="G309" s="19"/>
      <c r="H309" s="16"/>
      <c r="I309" s="16"/>
      <c r="J309" s="16"/>
      <c r="K309" s="19"/>
      <c r="L309" s="16"/>
      <c r="M309" s="16"/>
      <c r="N309" s="16"/>
      <c r="O309" s="19"/>
      <c r="P309" s="16"/>
      <c r="Q309" s="16"/>
      <c r="R309"/>
      <c r="S309"/>
    </row>
    <row r="310" spans="1:19" s="1" customFormat="1">
      <c r="A310"/>
      <c r="B310" s="11"/>
      <c r="C310"/>
      <c r="D310"/>
      <c r="E310" s="6"/>
      <c r="F310" s="16"/>
      <c r="G310" s="19"/>
      <c r="H310" s="16"/>
      <c r="I310" s="16"/>
      <c r="J310" s="16"/>
      <c r="K310" s="19"/>
      <c r="L310" s="16"/>
      <c r="M310" s="16"/>
      <c r="N310" s="16"/>
      <c r="O310" s="19"/>
      <c r="P310" s="16"/>
      <c r="Q310" s="16"/>
      <c r="R310"/>
      <c r="S310"/>
    </row>
    <row r="312" spans="1:19" s="1" customFormat="1">
      <c r="A312"/>
      <c r="B312" s="11"/>
      <c r="C312"/>
      <c r="D312"/>
      <c r="E312" s="6"/>
      <c r="F312" s="16"/>
      <c r="G312" s="19"/>
      <c r="H312" s="16"/>
      <c r="I312" s="16"/>
      <c r="J312" s="16"/>
      <c r="K312" s="19"/>
      <c r="L312" s="16"/>
      <c r="M312" s="16"/>
      <c r="N312" s="16"/>
      <c r="O312" s="19"/>
      <c r="P312" s="16"/>
      <c r="Q312" s="16"/>
      <c r="R312"/>
      <c r="S312"/>
    </row>
    <row r="313" spans="1:19" s="1" customFormat="1">
      <c r="A313"/>
      <c r="B313" s="11"/>
      <c r="C313"/>
      <c r="D313"/>
      <c r="E313" s="6"/>
      <c r="F313" s="16"/>
      <c r="G313" s="19"/>
      <c r="H313" s="16"/>
      <c r="I313" s="16"/>
      <c r="J313" s="16"/>
      <c r="K313" s="19"/>
      <c r="L313" s="16"/>
      <c r="M313" s="16"/>
      <c r="N313" s="16"/>
      <c r="O313" s="19"/>
      <c r="P313" s="16"/>
      <c r="Q313" s="16"/>
      <c r="R313"/>
      <c r="S313"/>
    </row>
    <row r="314" spans="1:19" s="1" customFormat="1">
      <c r="A314"/>
      <c r="B314" s="11"/>
      <c r="C314"/>
      <c r="D314"/>
      <c r="E314" s="6"/>
      <c r="F314" s="16"/>
      <c r="G314" s="19"/>
      <c r="H314" s="16"/>
      <c r="I314" s="16"/>
      <c r="J314" s="16"/>
      <c r="K314" s="19"/>
      <c r="L314" s="16"/>
      <c r="M314" s="16"/>
      <c r="N314" s="16"/>
      <c r="O314" s="19"/>
      <c r="P314" s="16"/>
      <c r="Q314" s="16"/>
      <c r="R314"/>
      <c r="S314"/>
    </row>
    <row r="315" spans="1:19" s="1" customFormat="1">
      <c r="A315"/>
      <c r="B315" s="11"/>
      <c r="C315"/>
      <c r="D315"/>
      <c r="E315" s="6"/>
      <c r="F315" s="16"/>
      <c r="G315" s="19"/>
      <c r="H315" s="16"/>
      <c r="I315" s="16"/>
      <c r="J315" s="16"/>
      <c r="K315" s="19"/>
      <c r="L315" s="16"/>
      <c r="M315" s="16"/>
      <c r="N315" s="16"/>
      <c r="O315" s="19"/>
      <c r="P315" s="16"/>
      <c r="Q315" s="16"/>
      <c r="R315"/>
      <c r="S315"/>
    </row>
    <row r="317" spans="1:19" s="1" customFormat="1">
      <c r="A317"/>
      <c r="B317" s="11"/>
      <c r="C317"/>
      <c r="D317"/>
      <c r="E317" s="6"/>
      <c r="F317" s="16"/>
      <c r="G317" s="19"/>
      <c r="H317" s="16"/>
      <c r="I317" s="16"/>
      <c r="J317" s="16"/>
      <c r="K317" s="19"/>
      <c r="L317" s="16"/>
      <c r="M317" s="16"/>
      <c r="N317" s="16"/>
      <c r="O317" s="19"/>
      <c r="P317" s="16"/>
      <c r="Q317" s="16"/>
      <c r="R317"/>
      <c r="S317"/>
    </row>
    <row r="318" spans="1:19" s="1" customFormat="1">
      <c r="A318"/>
      <c r="B318" s="11"/>
      <c r="C318"/>
      <c r="D318"/>
      <c r="E318" s="6"/>
      <c r="F318" s="16"/>
      <c r="G318" s="19"/>
      <c r="H318" s="16"/>
      <c r="I318" s="16"/>
      <c r="J318" s="16"/>
      <c r="K318" s="19"/>
      <c r="L318" s="16"/>
      <c r="M318" s="16"/>
      <c r="N318" s="16"/>
      <c r="O318" s="19"/>
      <c r="P318" s="16"/>
      <c r="Q318" s="16"/>
      <c r="R318"/>
      <c r="S318"/>
    </row>
    <row r="319" spans="1:19" s="1" customFormat="1">
      <c r="A319"/>
      <c r="B319" s="11"/>
      <c r="C319"/>
      <c r="D319"/>
      <c r="E319" s="6"/>
      <c r="F319" s="16"/>
      <c r="G319" s="19"/>
      <c r="H319" s="16"/>
      <c r="I319" s="16"/>
      <c r="J319" s="16"/>
      <c r="K319" s="19"/>
      <c r="L319" s="16"/>
      <c r="M319" s="16"/>
      <c r="N319" s="16"/>
      <c r="O319" s="19"/>
      <c r="P319" s="16"/>
      <c r="Q319" s="16"/>
      <c r="R319"/>
      <c r="S319"/>
    </row>
    <row r="320" spans="1:19" s="1" customFormat="1">
      <c r="A320"/>
      <c r="B320" s="11"/>
      <c r="C320"/>
      <c r="D320"/>
      <c r="E320" s="6"/>
      <c r="F320" s="16"/>
      <c r="G320" s="19"/>
      <c r="H320" s="16"/>
      <c r="I320" s="16"/>
      <c r="J320" s="16"/>
      <c r="K320" s="19"/>
      <c r="L320" s="16"/>
      <c r="M320" s="16"/>
      <c r="N320" s="16"/>
      <c r="O320" s="19"/>
      <c r="P320" s="16"/>
      <c r="Q320" s="16"/>
      <c r="R320"/>
      <c r="S320"/>
    </row>
    <row r="321" spans="1:19" s="1" customFormat="1">
      <c r="A321"/>
      <c r="B321" s="11"/>
      <c r="C321"/>
      <c r="D321"/>
      <c r="E321" s="6"/>
      <c r="F321" s="16"/>
      <c r="G321" s="19"/>
      <c r="H321" s="16"/>
      <c r="I321" s="16"/>
      <c r="J321" s="16"/>
      <c r="K321" s="19"/>
      <c r="L321" s="16"/>
      <c r="M321" s="16"/>
      <c r="N321" s="16"/>
      <c r="O321" s="19"/>
      <c r="P321" s="16"/>
      <c r="Q321" s="16"/>
      <c r="R321"/>
      <c r="S321"/>
    </row>
    <row r="322" spans="1:19" s="1" customFormat="1">
      <c r="A322"/>
      <c r="B322" s="11"/>
      <c r="C322"/>
      <c r="D322"/>
      <c r="E322" s="6"/>
      <c r="F322" s="16"/>
      <c r="G322" s="19"/>
      <c r="H322" s="16"/>
      <c r="I322" s="16"/>
      <c r="J322" s="16"/>
      <c r="K322" s="19"/>
      <c r="L322" s="16"/>
      <c r="M322" s="16"/>
      <c r="N322" s="16"/>
      <c r="O322" s="19"/>
      <c r="P322" s="16"/>
      <c r="Q322" s="16"/>
      <c r="R322"/>
      <c r="S322"/>
    </row>
    <row r="323" spans="1:19" s="1" customFormat="1">
      <c r="A323"/>
      <c r="B323" s="11"/>
      <c r="C323"/>
      <c r="D323"/>
      <c r="E323" s="6"/>
      <c r="F323" s="16"/>
      <c r="G323" s="19"/>
      <c r="H323" s="16"/>
      <c r="I323" s="16"/>
      <c r="J323" s="16"/>
      <c r="K323" s="19"/>
      <c r="L323" s="16"/>
      <c r="M323" s="16"/>
      <c r="N323" s="16"/>
      <c r="O323" s="19"/>
      <c r="P323" s="16"/>
      <c r="Q323" s="16"/>
      <c r="R323"/>
      <c r="S323"/>
    </row>
    <row r="324" spans="1:19" s="1" customFormat="1">
      <c r="A324"/>
      <c r="B324" s="11"/>
      <c r="C324"/>
      <c r="D324"/>
      <c r="E324" s="6"/>
      <c r="F324" s="16"/>
      <c r="G324" s="19"/>
      <c r="H324" s="16"/>
      <c r="I324" s="16"/>
      <c r="J324" s="16"/>
      <c r="K324" s="19"/>
      <c r="L324" s="16"/>
      <c r="M324" s="16"/>
      <c r="N324" s="16"/>
      <c r="O324" s="19"/>
      <c r="P324" s="16"/>
      <c r="Q324" s="16"/>
      <c r="R324"/>
      <c r="S324"/>
    </row>
    <row r="325" spans="1:19" s="1" customFormat="1">
      <c r="A325"/>
      <c r="B325" s="11"/>
      <c r="C325"/>
      <c r="D325"/>
      <c r="E325" s="6"/>
      <c r="F325" s="16"/>
      <c r="G325" s="19"/>
      <c r="H325" s="16"/>
      <c r="I325" s="16"/>
      <c r="J325" s="16"/>
      <c r="K325" s="19"/>
      <c r="L325" s="16"/>
      <c r="M325" s="16"/>
      <c r="N325" s="16"/>
      <c r="O325" s="19"/>
      <c r="P325" s="16"/>
      <c r="Q325" s="16"/>
      <c r="R325"/>
      <c r="S325"/>
    </row>
    <row r="326" spans="1:19" s="1" customFormat="1">
      <c r="A326"/>
      <c r="B326" s="11"/>
      <c r="C326"/>
      <c r="D326"/>
      <c r="E326" s="6"/>
      <c r="F326" s="16"/>
      <c r="G326" s="19"/>
      <c r="H326" s="16"/>
      <c r="I326" s="16"/>
      <c r="J326" s="16"/>
      <c r="K326" s="19"/>
      <c r="L326" s="16"/>
      <c r="M326" s="16"/>
      <c r="N326" s="16"/>
      <c r="O326" s="19"/>
      <c r="P326" s="16"/>
      <c r="Q326" s="16"/>
      <c r="R326"/>
      <c r="S326"/>
    </row>
    <row r="327" spans="1:19" s="1" customFormat="1">
      <c r="A327"/>
      <c r="B327" s="11"/>
      <c r="C327"/>
      <c r="D327"/>
      <c r="E327" s="6"/>
      <c r="F327" s="16"/>
      <c r="G327" s="19"/>
      <c r="H327" s="16"/>
      <c r="I327" s="16"/>
      <c r="J327" s="16"/>
      <c r="K327" s="19"/>
      <c r="L327" s="16"/>
      <c r="M327" s="16"/>
      <c r="N327" s="16"/>
      <c r="O327" s="19"/>
      <c r="P327" s="16"/>
      <c r="Q327" s="16"/>
      <c r="R327"/>
      <c r="S327"/>
    </row>
    <row r="328" spans="1:19" s="1" customFormat="1">
      <c r="A328"/>
      <c r="B328" s="11"/>
      <c r="C328"/>
      <c r="D328"/>
      <c r="E328" s="6"/>
      <c r="F328" s="16"/>
      <c r="G328" s="19"/>
      <c r="H328" s="16"/>
      <c r="I328" s="16"/>
      <c r="J328" s="16"/>
      <c r="K328" s="19"/>
      <c r="L328" s="16"/>
      <c r="M328" s="16"/>
      <c r="N328" s="16"/>
      <c r="O328" s="19"/>
      <c r="P328" s="16"/>
      <c r="Q328" s="16"/>
      <c r="R328"/>
      <c r="S328"/>
    </row>
    <row r="329" spans="1:19" s="1" customFormat="1">
      <c r="A329"/>
      <c r="B329" s="11"/>
      <c r="C329"/>
      <c r="D329"/>
      <c r="E329" s="6"/>
      <c r="F329" s="16"/>
      <c r="G329" s="19"/>
      <c r="H329" s="16"/>
      <c r="I329" s="16"/>
      <c r="J329" s="16"/>
      <c r="K329" s="19"/>
      <c r="L329" s="16"/>
      <c r="M329" s="16"/>
      <c r="N329" s="16"/>
      <c r="O329" s="19"/>
      <c r="P329" s="16"/>
      <c r="Q329" s="16"/>
      <c r="R329"/>
      <c r="S329"/>
    </row>
    <row r="330" spans="1:19" s="1" customFormat="1">
      <c r="A330"/>
      <c r="B330" s="11"/>
      <c r="C330"/>
      <c r="D330"/>
      <c r="E330" s="6"/>
      <c r="F330" s="16"/>
      <c r="G330" s="19"/>
      <c r="H330" s="16"/>
      <c r="I330" s="16"/>
      <c r="J330" s="16"/>
      <c r="K330" s="19"/>
      <c r="L330" s="16"/>
      <c r="M330" s="16"/>
      <c r="N330" s="16"/>
      <c r="O330" s="19"/>
      <c r="P330" s="16"/>
      <c r="Q330" s="16"/>
      <c r="R330"/>
      <c r="S330"/>
    </row>
    <row r="331" spans="1:19" s="1" customFormat="1">
      <c r="A331"/>
      <c r="B331" s="11"/>
      <c r="C331"/>
      <c r="D331"/>
      <c r="E331" s="6"/>
      <c r="F331" s="16"/>
      <c r="G331" s="19"/>
      <c r="H331" s="16"/>
      <c r="I331" s="16"/>
      <c r="J331" s="16"/>
      <c r="K331" s="19"/>
      <c r="L331" s="16"/>
      <c r="M331" s="16"/>
      <c r="N331" s="16"/>
      <c r="O331" s="19"/>
      <c r="P331" s="16"/>
      <c r="Q331" s="16"/>
      <c r="R331"/>
      <c r="S331"/>
    </row>
    <row r="332" spans="1:19" s="1" customFormat="1">
      <c r="A332"/>
      <c r="B332" s="11"/>
      <c r="C332"/>
      <c r="D332"/>
      <c r="E332" s="6"/>
      <c r="F332" s="16"/>
      <c r="G332" s="19"/>
      <c r="H332" s="16"/>
      <c r="I332" s="16"/>
      <c r="J332" s="16"/>
      <c r="K332" s="19"/>
      <c r="L332" s="16"/>
      <c r="M332" s="16"/>
      <c r="N332" s="16"/>
      <c r="O332" s="19"/>
      <c r="P332" s="16"/>
      <c r="Q332" s="16"/>
      <c r="R332"/>
      <c r="S332"/>
    </row>
    <row r="333" spans="1:19" s="1" customFormat="1">
      <c r="A333"/>
      <c r="B333" s="11"/>
      <c r="C333"/>
      <c r="D333"/>
      <c r="E333" s="6"/>
      <c r="F333" s="16"/>
      <c r="G333" s="19"/>
      <c r="H333" s="16"/>
      <c r="I333" s="16"/>
      <c r="J333" s="16"/>
      <c r="K333" s="19"/>
      <c r="L333" s="16"/>
      <c r="M333" s="16"/>
      <c r="N333" s="16"/>
      <c r="O333" s="19"/>
      <c r="P333" s="16"/>
      <c r="Q333" s="16"/>
      <c r="R333"/>
      <c r="S333"/>
    </row>
    <row r="334" spans="1:19" s="1" customFormat="1">
      <c r="A334"/>
      <c r="B334" s="11"/>
      <c r="C334"/>
      <c r="D334"/>
      <c r="E334" s="6"/>
      <c r="F334" s="16"/>
      <c r="G334" s="19"/>
      <c r="H334" s="16"/>
      <c r="I334" s="16"/>
      <c r="J334" s="16"/>
      <c r="K334" s="19"/>
      <c r="L334" s="16"/>
      <c r="M334" s="16"/>
      <c r="N334" s="16"/>
      <c r="O334" s="19"/>
      <c r="P334" s="16"/>
      <c r="Q334" s="16"/>
      <c r="R334"/>
      <c r="S334"/>
    </row>
    <row r="335" spans="1:19" s="1" customFormat="1">
      <c r="A335"/>
      <c r="B335" s="11"/>
      <c r="C335"/>
      <c r="D335"/>
      <c r="E335" s="6"/>
      <c r="F335" s="16"/>
      <c r="G335" s="19"/>
      <c r="H335" s="16"/>
      <c r="I335" s="16"/>
      <c r="J335" s="16"/>
      <c r="K335" s="19"/>
      <c r="L335" s="16"/>
      <c r="M335" s="16"/>
      <c r="N335" s="16"/>
      <c r="O335" s="19"/>
      <c r="P335" s="16"/>
      <c r="Q335" s="16"/>
      <c r="R335"/>
      <c r="S335"/>
    </row>
    <row r="337" spans="1:19" s="1" customFormat="1">
      <c r="A337"/>
      <c r="B337" s="11"/>
      <c r="C337"/>
      <c r="D337"/>
      <c r="E337" s="6"/>
      <c r="F337" s="16"/>
      <c r="G337" s="19"/>
      <c r="H337" s="16"/>
      <c r="I337" s="16"/>
      <c r="J337" s="16"/>
      <c r="K337" s="19"/>
      <c r="L337" s="16"/>
      <c r="M337" s="16"/>
      <c r="N337" s="16"/>
      <c r="O337" s="19"/>
      <c r="P337" s="16"/>
      <c r="Q337" s="16"/>
      <c r="R337"/>
      <c r="S337"/>
    </row>
    <row r="339" spans="1:19" s="1" customFormat="1">
      <c r="A339"/>
      <c r="B339" s="11"/>
      <c r="C339"/>
      <c r="D339"/>
      <c r="E339" s="6"/>
      <c r="F339" s="16"/>
      <c r="G339" s="19"/>
      <c r="H339" s="16"/>
      <c r="I339" s="16"/>
      <c r="J339" s="16"/>
      <c r="K339" s="19"/>
      <c r="L339" s="16"/>
      <c r="M339" s="16"/>
      <c r="N339" s="16"/>
      <c r="O339" s="19"/>
      <c r="P339" s="16"/>
      <c r="Q339" s="16"/>
      <c r="R339"/>
      <c r="S339"/>
    </row>
    <row r="340" spans="1:19" s="1" customFormat="1">
      <c r="A340"/>
      <c r="B340" s="11"/>
      <c r="C340"/>
      <c r="D340"/>
      <c r="E340" s="6"/>
      <c r="F340" s="16"/>
      <c r="G340" s="19"/>
      <c r="H340" s="16"/>
      <c r="I340" s="16"/>
      <c r="J340" s="16"/>
      <c r="K340" s="19"/>
      <c r="L340" s="16"/>
      <c r="M340" s="16"/>
      <c r="N340" s="16"/>
      <c r="O340" s="19"/>
      <c r="P340" s="16"/>
      <c r="Q340" s="16"/>
      <c r="R340"/>
      <c r="S340"/>
    </row>
    <row r="341" spans="1:19" s="1" customFormat="1">
      <c r="A341"/>
      <c r="B341" s="11"/>
      <c r="C341"/>
      <c r="D341"/>
      <c r="E341" s="6"/>
      <c r="F341" s="16"/>
      <c r="G341" s="19"/>
      <c r="H341" s="16"/>
      <c r="I341" s="16"/>
      <c r="J341" s="16"/>
      <c r="K341" s="19"/>
      <c r="L341" s="16"/>
      <c r="M341" s="16"/>
      <c r="N341" s="16"/>
      <c r="O341" s="19"/>
      <c r="P341" s="16"/>
      <c r="Q341" s="16"/>
      <c r="R341"/>
      <c r="S341"/>
    </row>
    <row r="342" spans="1:19" s="1" customFormat="1">
      <c r="A342"/>
      <c r="B342" s="11"/>
      <c r="C342"/>
      <c r="D342"/>
      <c r="E342" s="6"/>
      <c r="F342" s="16"/>
      <c r="G342" s="19"/>
      <c r="H342" s="16"/>
      <c r="I342" s="16"/>
      <c r="J342" s="16"/>
      <c r="K342" s="19"/>
      <c r="L342" s="16"/>
      <c r="M342" s="16"/>
      <c r="N342" s="16"/>
      <c r="O342" s="19"/>
      <c r="P342" s="16"/>
      <c r="Q342" s="16"/>
      <c r="R342"/>
      <c r="S342"/>
    </row>
    <row r="343" spans="1:19" s="1" customFormat="1">
      <c r="A343"/>
      <c r="B343" s="11"/>
      <c r="C343"/>
      <c r="D343"/>
      <c r="E343" s="6"/>
      <c r="F343" s="16"/>
      <c r="G343" s="19"/>
      <c r="H343" s="16"/>
      <c r="I343" s="16"/>
      <c r="J343" s="16"/>
      <c r="K343" s="19"/>
      <c r="L343" s="16"/>
      <c r="M343" s="16"/>
      <c r="N343" s="16"/>
      <c r="O343" s="19"/>
      <c r="P343" s="16"/>
      <c r="Q343" s="16"/>
      <c r="R343"/>
      <c r="S343"/>
    </row>
    <row r="344" spans="1:19" s="1" customFormat="1">
      <c r="A344"/>
      <c r="B344" s="11"/>
      <c r="C344"/>
      <c r="D344"/>
      <c r="E344" s="6"/>
      <c r="F344" s="16"/>
      <c r="G344" s="19"/>
      <c r="H344" s="16"/>
      <c r="I344" s="16"/>
      <c r="J344" s="16"/>
      <c r="K344" s="19"/>
      <c r="L344" s="16"/>
      <c r="M344" s="16"/>
      <c r="N344" s="16"/>
      <c r="O344" s="19"/>
      <c r="P344" s="16"/>
      <c r="Q344" s="16"/>
      <c r="R344"/>
      <c r="S344"/>
    </row>
    <row r="346" spans="1:19" s="1" customFormat="1">
      <c r="A346"/>
      <c r="B346" s="11"/>
      <c r="C346"/>
      <c r="D346"/>
      <c r="E346" s="6"/>
      <c r="F346" s="16"/>
      <c r="G346" s="19"/>
      <c r="H346" s="16"/>
      <c r="I346" s="16"/>
      <c r="J346" s="16"/>
      <c r="K346" s="19"/>
      <c r="L346" s="16"/>
      <c r="M346" s="16"/>
      <c r="N346" s="16"/>
      <c r="O346" s="19"/>
      <c r="P346" s="16"/>
      <c r="Q346" s="16"/>
      <c r="R346"/>
      <c r="S346"/>
    </row>
    <row r="347" spans="1:19" s="1" customFormat="1">
      <c r="A347"/>
      <c r="B347" s="11"/>
      <c r="C347"/>
      <c r="D347"/>
      <c r="E347" s="6"/>
      <c r="F347" s="16"/>
      <c r="G347" s="19"/>
      <c r="H347" s="16"/>
      <c r="I347" s="16"/>
      <c r="J347" s="16"/>
      <c r="K347" s="19"/>
      <c r="L347" s="16"/>
      <c r="M347" s="16"/>
      <c r="N347" s="16"/>
      <c r="O347" s="19"/>
      <c r="P347" s="16"/>
      <c r="Q347" s="16"/>
      <c r="R347"/>
      <c r="S347"/>
    </row>
    <row r="348" spans="1:19" s="1" customFormat="1">
      <c r="A348"/>
      <c r="B348" s="11"/>
      <c r="C348"/>
      <c r="D348"/>
      <c r="E348" s="6"/>
      <c r="F348" s="16"/>
      <c r="G348" s="19"/>
      <c r="H348" s="16"/>
      <c r="I348" s="16"/>
      <c r="J348" s="16"/>
      <c r="K348" s="19"/>
      <c r="L348" s="16"/>
      <c r="M348" s="16"/>
      <c r="N348" s="16"/>
      <c r="O348" s="19"/>
      <c r="P348" s="16"/>
      <c r="Q348" s="16"/>
      <c r="R348"/>
      <c r="S348"/>
    </row>
    <row r="349" spans="1:19" s="1" customFormat="1">
      <c r="A349"/>
      <c r="B349" s="11"/>
      <c r="C349"/>
      <c r="D349"/>
      <c r="E349" s="6"/>
      <c r="F349" s="16"/>
      <c r="G349" s="19"/>
      <c r="H349" s="16"/>
      <c r="I349" s="16"/>
      <c r="J349" s="16"/>
      <c r="K349" s="19"/>
      <c r="L349" s="16"/>
      <c r="M349" s="16"/>
      <c r="N349" s="16"/>
      <c r="O349" s="19"/>
      <c r="P349" s="16"/>
      <c r="Q349" s="16"/>
      <c r="R349"/>
      <c r="S349"/>
    </row>
    <row r="350" spans="1:19" s="1" customFormat="1">
      <c r="A350"/>
      <c r="B350" s="11"/>
      <c r="C350"/>
      <c r="D350"/>
      <c r="E350" s="6"/>
      <c r="F350" s="16"/>
      <c r="G350" s="19"/>
      <c r="H350" s="16"/>
      <c r="I350" s="16"/>
      <c r="J350" s="16"/>
      <c r="K350" s="19"/>
      <c r="L350" s="16"/>
      <c r="M350" s="16"/>
      <c r="N350" s="16"/>
      <c r="O350" s="19"/>
      <c r="P350" s="16"/>
      <c r="Q350" s="16"/>
      <c r="R350"/>
      <c r="S350"/>
    </row>
    <row r="352" spans="1:19" s="1" customFormat="1">
      <c r="A352"/>
      <c r="B352" s="11"/>
      <c r="C352"/>
      <c r="D352"/>
      <c r="E352" s="6"/>
      <c r="F352" s="16"/>
      <c r="G352" s="19"/>
      <c r="H352" s="16"/>
      <c r="I352" s="16"/>
      <c r="J352" s="16"/>
      <c r="K352" s="19"/>
      <c r="L352" s="16"/>
      <c r="M352" s="16"/>
      <c r="N352" s="16"/>
      <c r="O352" s="19"/>
      <c r="P352" s="16"/>
      <c r="Q352" s="16"/>
      <c r="R352"/>
      <c r="S352"/>
    </row>
    <row r="353" spans="1:19" s="1" customFormat="1">
      <c r="A353"/>
      <c r="B353" s="11"/>
      <c r="C353"/>
      <c r="D353"/>
      <c r="E353" s="6"/>
      <c r="F353" s="16"/>
      <c r="G353" s="19"/>
      <c r="H353" s="16"/>
      <c r="I353" s="16"/>
      <c r="J353" s="16"/>
      <c r="K353" s="19"/>
      <c r="L353" s="16"/>
      <c r="M353" s="16"/>
      <c r="N353" s="16"/>
      <c r="O353" s="19"/>
      <c r="P353" s="16"/>
      <c r="Q353" s="16"/>
      <c r="R353"/>
      <c r="S353"/>
    </row>
    <row r="354" spans="1:19" s="1" customFormat="1">
      <c r="A354"/>
      <c r="B354" s="11"/>
      <c r="C354"/>
      <c r="D354"/>
      <c r="E354" s="6"/>
      <c r="F354" s="16"/>
      <c r="G354" s="19"/>
      <c r="H354" s="16"/>
      <c r="I354" s="16"/>
      <c r="J354" s="16"/>
      <c r="K354" s="19"/>
      <c r="L354" s="16"/>
      <c r="M354" s="16"/>
      <c r="N354" s="16"/>
      <c r="O354" s="19"/>
      <c r="P354" s="16"/>
      <c r="Q354" s="16"/>
      <c r="R354"/>
      <c r="S354"/>
    </row>
    <row r="355" spans="1:19" s="1" customFormat="1">
      <c r="A355"/>
      <c r="B355" s="11"/>
      <c r="C355"/>
      <c r="D355"/>
      <c r="E355" s="6"/>
      <c r="F355" s="16"/>
      <c r="G355" s="19"/>
      <c r="H355" s="16"/>
      <c r="I355" s="16"/>
      <c r="J355" s="16"/>
      <c r="K355" s="19"/>
      <c r="L355" s="16"/>
      <c r="M355" s="16"/>
      <c r="N355" s="16"/>
      <c r="O355" s="19"/>
      <c r="P355" s="16"/>
      <c r="Q355" s="16"/>
      <c r="R355"/>
      <c r="S355"/>
    </row>
    <row r="357" spans="1:19" s="1" customFormat="1">
      <c r="A357"/>
      <c r="B357" s="11"/>
      <c r="C357"/>
      <c r="D357"/>
      <c r="E357" s="6"/>
      <c r="F357" s="16"/>
      <c r="G357" s="19"/>
      <c r="H357" s="16"/>
      <c r="I357" s="16"/>
      <c r="J357" s="16"/>
      <c r="K357" s="19"/>
      <c r="L357" s="16"/>
      <c r="M357" s="16"/>
      <c r="N357" s="16"/>
      <c r="O357" s="19"/>
      <c r="P357" s="16"/>
      <c r="Q357" s="16"/>
      <c r="R357"/>
      <c r="S357"/>
    </row>
    <row r="358" spans="1:19" s="1" customFormat="1">
      <c r="A358"/>
      <c r="B358" s="11"/>
      <c r="C358"/>
      <c r="D358"/>
      <c r="E358" s="6"/>
      <c r="F358" s="16"/>
      <c r="G358" s="19"/>
      <c r="H358" s="16"/>
      <c r="I358" s="16"/>
      <c r="J358" s="16"/>
      <c r="K358" s="19"/>
      <c r="L358" s="16"/>
      <c r="M358" s="16"/>
      <c r="N358" s="16"/>
      <c r="O358" s="19"/>
      <c r="P358" s="16"/>
      <c r="Q358" s="16"/>
      <c r="R358"/>
      <c r="S358"/>
    </row>
    <row r="359" spans="1:19" s="1" customFormat="1">
      <c r="A359"/>
      <c r="B359" s="11"/>
      <c r="C359"/>
      <c r="D359"/>
      <c r="E359" s="6"/>
      <c r="F359" s="16"/>
      <c r="G359" s="19"/>
      <c r="H359" s="16"/>
      <c r="I359" s="16"/>
      <c r="J359" s="16"/>
      <c r="K359" s="19"/>
      <c r="L359" s="16"/>
      <c r="M359" s="16"/>
      <c r="N359" s="16"/>
      <c r="O359" s="19"/>
      <c r="P359" s="16"/>
      <c r="Q359" s="16"/>
      <c r="R359"/>
      <c r="S359"/>
    </row>
    <row r="360" spans="1:19" s="1" customFormat="1">
      <c r="A360"/>
      <c r="B360" s="11"/>
      <c r="C360"/>
      <c r="D360"/>
      <c r="E360" s="6"/>
      <c r="F360" s="16"/>
      <c r="G360" s="19"/>
      <c r="H360" s="16"/>
      <c r="I360" s="16"/>
      <c r="J360" s="16"/>
      <c r="K360" s="19"/>
      <c r="L360" s="16"/>
      <c r="M360" s="16"/>
      <c r="N360" s="16"/>
      <c r="O360" s="19"/>
      <c r="P360" s="16"/>
      <c r="Q360" s="16"/>
      <c r="R360"/>
      <c r="S360"/>
    </row>
    <row r="362" spans="1:19" s="1" customFormat="1">
      <c r="A362"/>
      <c r="B362" s="11"/>
      <c r="C362"/>
      <c r="D362"/>
      <c r="E362" s="6"/>
      <c r="F362" s="16"/>
      <c r="G362" s="19"/>
      <c r="H362" s="16"/>
      <c r="I362" s="16"/>
      <c r="J362" s="16"/>
      <c r="K362" s="19"/>
      <c r="L362" s="16"/>
      <c r="M362" s="16"/>
      <c r="N362" s="16"/>
      <c r="O362" s="19"/>
      <c r="P362" s="16"/>
      <c r="Q362" s="16"/>
      <c r="R362"/>
      <c r="S362"/>
    </row>
    <row r="363" spans="1:19" s="1" customFormat="1">
      <c r="A363"/>
      <c r="B363" s="11"/>
      <c r="C363"/>
      <c r="D363"/>
      <c r="E363" s="6"/>
      <c r="F363" s="16"/>
      <c r="G363" s="19"/>
      <c r="H363" s="16"/>
      <c r="I363" s="16"/>
      <c r="J363" s="16"/>
      <c r="K363" s="19"/>
      <c r="L363" s="16"/>
      <c r="M363" s="16"/>
      <c r="N363" s="16"/>
      <c r="O363" s="19"/>
      <c r="P363" s="16"/>
      <c r="Q363" s="16"/>
      <c r="R363"/>
      <c r="S363"/>
    </row>
    <row r="364" spans="1:19" s="1" customFormat="1">
      <c r="A364"/>
      <c r="B364" s="11"/>
      <c r="C364"/>
      <c r="D364"/>
      <c r="E364" s="6"/>
      <c r="F364" s="16"/>
      <c r="G364" s="19"/>
      <c r="H364" s="16"/>
      <c r="I364" s="16"/>
      <c r="J364" s="16"/>
      <c r="K364" s="19"/>
      <c r="L364" s="16"/>
      <c r="M364" s="16"/>
      <c r="N364" s="16"/>
      <c r="O364" s="19"/>
      <c r="P364" s="16"/>
      <c r="Q364" s="16"/>
      <c r="R364"/>
      <c r="S364"/>
    </row>
    <row r="365" spans="1:19" s="1" customFormat="1">
      <c r="A365"/>
      <c r="B365" s="11"/>
      <c r="C365"/>
      <c r="D365"/>
      <c r="E365" s="6"/>
      <c r="F365" s="16"/>
      <c r="G365" s="19"/>
      <c r="H365" s="16"/>
      <c r="I365" s="16"/>
      <c r="J365" s="16"/>
      <c r="K365" s="19"/>
      <c r="L365" s="16"/>
      <c r="M365" s="16"/>
      <c r="N365" s="16"/>
      <c r="O365" s="19"/>
      <c r="P365" s="16"/>
      <c r="Q365" s="16"/>
      <c r="R365"/>
      <c r="S365"/>
    </row>
    <row r="367" spans="1:19" s="1" customFormat="1">
      <c r="A367"/>
      <c r="B367" s="11"/>
      <c r="C367"/>
      <c r="D367"/>
      <c r="E367" s="6"/>
      <c r="F367" s="16"/>
      <c r="G367" s="19"/>
      <c r="H367" s="16"/>
      <c r="I367" s="16"/>
      <c r="J367" s="16"/>
      <c r="K367" s="19"/>
      <c r="L367" s="16"/>
      <c r="M367" s="16"/>
      <c r="N367" s="16"/>
      <c r="O367" s="19"/>
      <c r="P367" s="16"/>
      <c r="Q367" s="16"/>
      <c r="R367"/>
      <c r="S367"/>
    </row>
    <row r="368" spans="1:19" s="1" customFormat="1">
      <c r="A368"/>
      <c r="B368" s="11"/>
      <c r="C368"/>
      <c r="D368"/>
      <c r="E368" s="6"/>
      <c r="F368" s="16"/>
      <c r="G368" s="19"/>
      <c r="H368" s="16"/>
      <c r="I368" s="16"/>
      <c r="J368" s="16"/>
      <c r="K368" s="19"/>
      <c r="L368" s="16"/>
      <c r="M368" s="16"/>
      <c r="N368" s="16"/>
      <c r="O368" s="19"/>
      <c r="P368" s="16"/>
      <c r="Q368" s="16"/>
      <c r="R368"/>
      <c r="S368"/>
    </row>
    <row r="369" spans="1:19" s="1" customFormat="1">
      <c r="A369"/>
      <c r="B369" s="11"/>
      <c r="C369"/>
      <c r="D369"/>
      <c r="E369" s="6"/>
      <c r="F369" s="16"/>
      <c r="G369" s="19"/>
      <c r="H369" s="16"/>
      <c r="I369" s="16"/>
      <c r="J369" s="16"/>
      <c r="K369" s="19"/>
      <c r="L369" s="16"/>
      <c r="M369" s="16"/>
      <c r="N369" s="16"/>
      <c r="O369" s="19"/>
      <c r="P369" s="16"/>
      <c r="Q369" s="16"/>
      <c r="R369"/>
      <c r="S369"/>
    </row>
    <row r="370" spans="1:19" s="1" customFormat="1">
      <c r="A370"/>
      <c r="B370" s="11"/>
      <c r="C370"/>
      <c r="D370"/>
      <c r="E370" s="6"/>
      <c r="F370" s="16"/>
      <c r="G370" s="19"/>
      <c r="H370" s="16"/>
      <c r="I370" s="16"/>
      <c r="J370" s="16"/>
      <c r="K370" s="19"/>
      <c r="L370" s="16"/>
      <c r="M370" s="16"/>
      <c r="N370" s="16"/>
      <c r="O370" s="19"/>
      <c r="P370" s="16"/>
      <c r="Q370" s="16"/>
      <c r="R370"/>
      <c r="S370"/>
    </row>
    <row r="371" spans="1:19" s="1" customFormat="1">
      <c r="A371"/>
      <c r="B371" s="11"/>
      <c r="C371"/>
      <c r="D371"/>
      <c r="E371" s="6"/>
      <c r="F371" s="16"/>
      <c r="G371" s="19"/>
      <c r="H371" s="16"/>
      <c r="I371" s="16"/>
      <c r="J371" s="16"/>
      <c r="K371" s="19"/>
      <c r="L371" s="16"/>
      <c r="M371" s="16"/>
      <c r="N371" s="16"/>
      <c r="O371" s="19"/>
      <c r="P371" s="16"/>
      <c r="Q371" s="16"/>
      <c r="R371"/>
      <c r="S371"/>
    </row>
    <row r="373" spans="1:19" s="1" customFormat="1">
      <c r="A373"/>
      <c r="B373" s="11"/>
      <c r="C373"/>
      <c r="D373"/>
      <c r="E373" s="6"/>
      <c r="F373" s="16"/>
      <c r="G373" s="19"/>
      <c r="H373" s="16"/>
      <c r="I373" s="16"/>
      <c r="J373" s="16"/>
      <c r="K373" s="19"/>
      <c r="L373" s="16"/>
      <c r="M373" s="16"/>
      <c r="N373" s="16"/>
      <c r="O373" s="19"/>
      <c r="P373" s="16"/>
      <c r="Q373" s="16"/>
      <c r="R373"/>
      <c r="S373"/>
    </row>
    <row r="374" spans="1:19" s="1" customFormat="1">
      <c r="A374"/>
      <c r="B374" s="11"/>
      <c r="C374"/>
      <c r="D374"/>
      <c r="E374" s="6"/>
      <c r="F374" s="16"/>
      <c r="G374" s="19"/>
      <c r="H374" s="16"/>
      <c r="I374" s="16"/>
      <c r="J374" s="16"/>
      <c r="K374" s="19"/>
      <c r="L374" s="16"/>
      <c r="M374" s="16"/>
      <c r="N374" s="16"/>
      <c r="O374" s="19"/>
      <c r="P374" s="16"/>
      <c r="Q374" s="16"/>
      <c r="R374"/>
      <c r="S374"/>
    </row>
    <row r="375" spans="1:19" s="1" customFormat="1" ht="15" customHeight="1">
      <c r="A375"/>
      <c r="B375" s="11"/>
      <c r="C375"/>
      <c r="D375"/>
      <c r="E375" s="6"/>
      <c r="F375" s="16"/>
      <c r="G375" s="19"/>
      <c r="H375" s="16"/>
      <c r="I375" s="16"/>
      <c r="J375" s="16"/>
      <c r="K375" s="19"/>
      <c r="L375" s="16"/>
      <c r="M375" s="16"/>
      <c r="N375" s="16"/>
      <c r="O375" s="19"/>
      <c r="P375" s="16"/>
      <c r="Q375" s="16"/>
      <c r="R375"/>
      <c r="S375"/>
    </row>
    <row r="376" spans="1:19" s="1" customFormat="1">
      <c r="A376"/>
      <c r="B376" s="11"/>
      <c r="C376"/>
      <c r="D376"/>
      <c r="E376" s="6"/>
      <c r="F376" s="16"/>
      <c r="G376" s="19"/>
      <c r="H376" s="16"/>
      <c r="I376" s="16"/>
      <c r="J376" s="16"/>
      <c r="K376" s="19"/>
      <c r="L376" s="16"/>
      <c r="M376" s="16"/>
      <c r="N376" s="16"/>
      <c r="O376" s="19"/>
      <c r="P376" s="16"/>
      <c r="Q376" s="16"/>
      <c r="R376"/>
      <c r="S376"/>
    </row>
    <row r="377" spans="1:19" s="1" customFormat="1">
      <c r="A377"/>
      <c r="B377" s="11"/>
      <c r="C377"/>
      <c r="D377"/>
      <c r="E377" s="6"/>
      <c r="F377" s="16"/>
      <c r="G377" s="19"/>
      <c r="H377" s="16"/>
      <c r="I377" s="16"/>
      <c r="J377" s="16"/>
      <c r="K377" s="19"/>
      <c r="L377" s="16"/>
      <c r="M377" s="16"/>
      <c r="N377" s="16"/>
      <c r="O377" s="19"/>
      <c r="P377" s="16"/>
      <c r="Q377" s="16"/>
      <c r="R377"/>
      <c r="S377"/>
    </row>
    <row r="379" spans="1:19" s="1" customFormat="1">
      <c r="A379"/>
      <c r="B379" s="11"/>
      <c r="C379"/>
      <c r="D379"/>
      <c r="E379" s="6"/>
      <c r="F379" s="16"/>
      <c r="G379" s="19"/>
      <c r="H379" s="16"/>
      <c r="I379" s="16"/>
      <c r="J379" s="16"/>
      <c r="K379" s="19"/>
      <c r="L379" s="16"/>
      <c r="M379" s="16"/>
      <c r="N379" s="16"/>
      <c r="O379" s="19"/>
      <c r="P379" s="16"/>
      <c r="Q379" s="16"/>
      <c r="R379"/>
      <c r="S379"/>
    </row>
    <row r="380" spans="1:19" s="1" customFormat="1">
      <c r="A380"/>
      <c r="B380" s="11"/>
      <c r="C380"/>
      <c r="D380"/>
      <c r="E380" s="6"/>
      <c r="F380" s="16"/>
      <c r="G380" s="19"/>
      <c r="H380" s="16"/>
      <c r="I380" s="16"/>
      <c r="J380" s="16"/>
      <c r="K380" s="19"/>
      <c r="L380" s="16"/>
      <c r="M380" s="16"/>
      <c r="N380" s="16"/>
      <c r="O380" s="19"/>
      <c r="P380" s="16"/>
      <c r="Q380" s="16"/>
      <c r="R380"/>
      <c r="S380"/>
    </row>
    <row r="381" spans="1:19" s="1" customFormat="1">
      <c r="A381"/>
      <c r="B381" s="11"/>
      <c r="C381"/>
      <c r="D381"/>
      <c r="E381" s="6"/>
      <c r="F381" s="16"/>
      <c r="G381" s="19"/>
      <c r="H381" s="16"/>
      <c r="I381" s="16"/>
      <c r="J381" s="16"/>
      <c r="K381" s="19"/>
      <c r="L381" s="16"/>
      <c r="M381" s="16"/>
      <c r="N381" s="16"/>
      <c r="O381" s="19"/>
      <c r="P381" s="16"/>
      <c r="Q381" s="16"/>
      <c r="R381"/>
      <c r="S381"/>
    </row>
    <row r="382" spans="1:19" s="1" customFormat="1">
      <c r="A382"/>
      <c r="B382" s="11"/>
      <c r="C382"/>
      <c r="D382"/>
      <c r="E382" s="6"/>
      <c r="F382" s="16"/>
      <c r="G382" s="19"/>
      <c r="H382" s="16"/>
      <c r="I382" s="16"/>
      <c r="J382" s="16"/>
      <c r="K382" s="19"/>
      <c r="L382" s="16"/>
      <c r="M382" s="16"/>
      <c r="N382" s="16"/>
      <c r="O382" s="19"/>
      <c r="P382" s="16"/>
      <c r="Q382" s="16"/>
      <c r="R382"/>
      <c r="S382"/>
    </row>
    <row r="383" spans="1:19" s="1" customFormat="1">
      <c r="A383"/>
      <c r="B383" s="11"/>
      <c r="C383"/>
      <c r="D383"/>
      <c r="E383" s="6"/>
      <c r="F383" s="16"/>
      <c r="G383" s="19"/>
      <c r="H383" s="16"/>
      <c r="I383" s="16"/>
      <c r="J383" s="16"/>
      <c r="K383" s="19"/>
      <c r="L383" s="16"/>
      <c r="M383" s="16"/>
      <c r="N383" s="16"/>
      <c r="O383" s="19"/>
      <c r="P383" s="16"/>
      <c r="Q383" s="16"/>
      <c r="R383"/>
      <c r="S383"/>
    </row>
    <row r="384" spans="1:19" s="1" customFormat="1">
      <c r="A384"/>
      <c r="B384" s="11"/>
      <c r="C384"/>
      <c r="D384"/>
      <c r="E384" s="6"/>
      <c r="F384" s="16"/>
      <c r="G384" s="19"/>
      <c r="H384" s="16"/>
      <c r="I384" s="16"/>
      <c r="J384" s="16"/>
      <c r="K384" s="19"/>
      <c r="L384" s="16"/>
      <c r="M384" s="16"/>
      <c r="N384" s="16"/>
      <c r="O384" s="19"/>
      <c r="P384" s="16"/>
      <c r="Q384" s="16"/>
      <c r="R384"/>
      <c r="S384"/>
    </row>
    <row r="386" spans="1:19" s="1" customFormat="1">
      <c r="A386"/>
      <c r="B386" s="11"/>
      <c r="C386"/>
      <c r="D386"/>
      <c r="E386" s="6"/>
      <c r="F386" s="16"/>
      <c r="G386" s="19"/>
      <c r="H386" s="16"/>
      <c r="I386" s="16"/>
      <c r="J386" s="16"/>
      <c r="K386" s="19"/>
      <c r="L386" s="16"/>
      <c r="M386" s="16"/>
      <c r="N386" s="16"/>
      <c r="O386" s="19"/>
      <c r="P386" s="16"/>
      <c r="Q386" s="16"/>
      <c r="R386"/>
      <c r="S386"/>
    </row>
    <row r="387" spans="1:19" s="1" customFormat="1">
      <c r="A387"/>
      <c r="B387" s="11"/>
      <c r="C387"/>
      <c r="D387"/>
      <c r="E387" s="6"/>
      <c r="F387" s="16"/>
      <c r="G387" s="19"/>
      <c r="H387" s="16"/>
      <c r="I387" s="16"/>
      <c r="J387" s="16"/>
      <c r="K387" s="19"/>
      <c r="L387" s="16"/>
      <c r="M387" s="16"/>
      <c r="N387" s="16"/>
      <c r="O387" s="19"/>
      <c r="P387" s="16"/>
      <c r="Q387" s="16"/>
      <c r="R387"/>
      <c r="S387"/>
    </row>
    <row r="388" spans="1:19" s="1" customFormat="1">
      <c r="A388"/>
      <c r="B388" s="11"/>
      <c r="C388"/>
      <c r="D388"/>
      <c r="E388" s="6"/>
      <c r="F388" s="16"/>
      <c r="G388" s="19"/>
      <c r="H388" s="16"/>
      <c r="I388" s="16"/>
      <c r="J388" s="16"/>
      <c r="K388" s="19"/>
      <c r="L388" s="16"/>
      <c r="M388" s="16"/>
      <c r="N388" s="16"/>
      <c r="O388" s="19"/>
      <c r="P388" s="16"/>
      <c r="Q388" s="16"/>
      <c r="R388"/>
      <c r="S388"/>
    </row>
    <row r="389" spans="1:19" s="1" customFormat="1">
      <c r="A389"/>
      <c r="B389" s="11"/>
      <c r="C389"/>
      <c r="D389"/>
      <c r="E389" s="6"/>
      <c r="F389" s="16"/>
      <c r="G389" s="19"/>
      <c r="H389" s="16"/>
      <c r="I389" s="16"/>
      <c r="J389" s="16"/>
      <c r="K389" s="19"/>
      <c r="L389" s="16"/>
      <c r="M389" s="16"/>
      <c r="N389" s="16"/>
      <c r="O389" s="19"/>
      <c r="P389" s="16"/>
      <c r="Q389" s="16"/>
      <c r="R389"/>
      <c r="S389"/>
    </row>
    <row r="390" spans="1:19" s="1" customFormat="1">
      <c r="A390"/>
      <c r="B390" s="11"/>
      <c r="C390"/>
      <c r="D390"/>
      <c r="E390" s="6"/>
      <c r="F390" s="16"/>
      <c r="G390" s="19"/>
      <c r="H390" s="16"/>
      <c r="I390" s="16"/>
      <c r="J390" s="16"/>
      <c r="K390" s="19"/>
      <c r="L390" s="16"/>
      <c r="M390" s="16"/>
      <c r="N390" s="16"/>
      <c r="O390" s="19"/>
      <c r="P390" s="16"/>
      <c r="Q390" s="16"/>
      <c r="R390"/>
      <c r="S390"/>
    </row>
    <row r="391" spans="1:19" s="1" customFormat="1">
      <c r="A391"/>
      <c r="B391" s="11"/>
      <c r="C391"/>
      <c r="D391"/>
      <c r="E391" s="6"/>
      <c r="F391" s="16"/>
      <c r="G391" s="19"/>
      <c r="H391" s="16"/>
      <c r="I391" s="16"/>
      <c r="J391" s="16"/>
      <c r="K391" s="19"/>
      <c r="L391" s="16"/>
      <c r="M391" s="16"/>
      <c r="N391" s="16"/>
      <c r="O391" s="19"/>
      <c r="P391" s="16"/>
      <c r="Q391" s="16"/>
      <c r="R391"/>
      <c r="S391"/>
    </row>
    <row r="392" spans="1:19" s="1" customFormat="1">
      <c r="A392"/>
      <c r="B392" s="11"/>
      <c r="C392"/>
      <c r="D392"/>
      <c r="E392" s="6"/>
      <c r="F392" s="16"/>
      <c r="G392" s="19"/>
      <c r="H392" s="16"/>
      <c r="I392" s="16"/>
      <c r="J392" s="16"/>
      <c r="K392" s="19"/>
      <c r="L392" s="16"/>
      <c r="M392" s="16"/>
      <c r="N392" s="16"/>
      <c r="O392" s="19"/>
      <c r="P392" s="16"/>
      <c r="Q392" s="16"/>
      <c r="R392"/>
      <c r="S392"/>
    </row>
    <row r="393" spans="1:19" s="1" customFormat="1">
      <c r="A393"/>
      <c r="B393" s="11"/>
      <c r="C393"/>
      <c r="D393"/>
      <c r="E393" s="6"/>
      <c r="F393" s="16"/>
      <c r="G393" s="19"/>
      <c r="H393" s="16"/>
      <c r="I393" s="16"/>
      <c r="J393" s="16"/>
      <c r="K393" s="19"/>
      <c r="L393" s="16"/>
      <c r="M393" s="16"/>
      <c r="N393" s="16"/>
      <c r="O393" s="19"/>
      <c r="P393" s="16"/>
      <c r="Q393" s="16"/>
      <c r="R393"/>
      <c r="S393"/>
    </row>
    <row r="394" spans="1:19" s="1" customFormat="1">
      <c r="A394"/>
      <c r="B394" s="11"/>
      <c r="C394"/>
      <c r="D394"/>
      <c r="E394" s="6"/>
      <c r="F394" s="16"/>
      <c r="G394" s="19"/>
      <c r="H394" s="16"/>
      <c r="I394" s="16"/>
      <c r="J394" s="16"/>
      <c r="K394" s="19"/>
      <c r="L394" s="16"/>
      <c r="M394" s="16"/>
      <c r="N394" s="16"/>
      <c r="O394" s="19"/>
      <c r="P394" s="16"/>
      <c r="Q394" s="16"/>
      <c r="R394"/>
      <c r="S394"/>
    </row>
    <row r="395" spans="1:19" s="1" customFormat="1">
      <c r="A395"/>
      <c r="B395" s="11"/>
      <c r="C395"/>
      <c r="D395"/>
      <c r="E395" s="6"/>
      <c r="F395" s="16"/>
      <c r="G395" s="19"/>
      <c r="H395" s="16"/>
      <c r="I395" s="16"/>
      <c r="J395" s="16"/>
      <c r="K395" s="19"/>
      <c r="L395" s="16"/>
      <c r="M395" s="16"/>
      <c r="N395" s="16"/>
      <c r="O395" s="19"/>
      <c r="P395" s="16"/>
      <c r="Q395" s="16"/>
      <c r="R395"/>
      <c r="S395"/>
    </row>
    <row r="396" spans="1:19" s="1" customFormat="1">
      <c r="A396"/>
      <c r="B396" s="11"/>
      <c r="C396"/>
      <c r="D396"/>
      <c r="E396" s="6"/>
      <c r="F396" s="16"/>
      <c r="G396" s="19"/>
      <c r="H396" s="16"/>
      <c r="I396" s="16"/>
      <c r="J396" s="16"/>
      <c r="K396" s="19"/>
      <c r="L396" s="16"/>
      <c r="M396" s="16"/>
      <c r="N396" s="16"/>
      <c r="O396" s="19"/>
      <c r="P396" s="16"/>
      <c r="Q396" s="16"/>
      <c r="R396"/>
      <c r="S396"/>
    </row>
    <row r="398" spans="1:19" s="1" customFormat="1">
      <c r="A398"/>
      <c r="B398" s="11"/>
      <c r="C398"/>
      <c r="D398"/>
      <c r="E398" s="6"/>
      <c r="F398" s="16"/>
      <c r="G398" s="19"/>
      <c r="H398" s="16"/>
      <c r="I398" s="16"/>
      <c r="J398" s="16"/>
      <c r="K398" s="19"/>
      <c r="L398" s="16"/>
      <c r="M398" s="16"/>
      <c r="N398" s="16"/>
      <c r="O398" s="19"/>
      <c r="P398" s="16"/>
      <c r="Q398" s="16"/>
      <c r="R398"/>
      <c r="S398"/>
    </row>
    <row r="399" spans="1:19" s="1" customFormat="1">
      <c r="A399"/>
      <c r="B399" s="11"/>
      <c r="C399"/>
      <c r="D399"/>
      <c r="E399" s="6"/>
      <c r="F399" s="16"/>
      <c r="G399" s="19"/>
      <c r="H399" s="16"/>
      <c r="I399" s="16"/>
      <c r="J399" s="16"/>
      <c r="K399" s="19"/>
      <c r="L399" s="16"/>
      <c r="M399" s="16"/>
      <c r="N399" s="16"/>
      <c r="O399" s="19"/>
      <c r="P399" s="16"/>
      <c r="Q399" s="16"/>
      <c r="R399"/>
      <c r="S399"/>
    </row>
    <row r="400" spans="1:19" s="1" customFormat="1">
      <c r="A400"/>
      <c r="B400" s="11"/>
      <c r="C400"/>
      <c r="D400"/>
      <c r="E400" s="6"/>
      <c r="F400" s="16"/>
      <c r="G400" s="19"/>
      <c r="H400" s="16"/>
      <c r="I400" s="16"/>
      <c r="J400" s="16"/>
      <c r="K400" s="19"/>
      <c r="L400" s="16"/>
      <c r="M400" s="16"/>
      <c r="N400" s="16"/>
      <c r="O400" s="19"/>
      <c r="P400" s="16"/>
      <c r="Q400" s="16"/>
      <c r="R400"/>
      <c r="S400"/>
    </row>
    <row r="401" spans="1:19" s="1" customFormat="1">
      <c r="A401"/>
      <c r="B401" s="11"/>
      <c r="C401"/>
      <c r="D401"/>
      <c r="E401" s="6"/>
      <c r="F401" s="16"/>
      <c r="G401" s="19"/>
      <c r="H401" s="16"/>
      <c r="I401" s="16"/>
      <c r="J401" s="16"/>
      <c r="K401" s="19"/>
      <c r="L401" s="16"/>
      <c r="M401" s="16"/>
      <c r="N401" s="16"/>
      <c r="O401" s="19"/>
      <c r="P401" s="16"/>
      <c r="Q401" s="16"/>
      <c r="R401"/>
      <c r="S401"/>
    </row>
    <row r="402" spans="1:19" s="1" customFormat="1">
      <c r="A402"/>
      <c r="B402" s="11"/>
      <c r="C402"/>
      <c r="D402"/>
      <c r="E402" s="6"/>
      <c r="F402" s="16"/>
      <c r="G402" s="19"/>
      <c r="H402" s="16"/>
      <c r="I402" s="16"/>
      <c r="J402" s="16"/>
      <c r="K402" s="19"/>
      <c r="L402" s="16"/>
      <c r="M402" s="16"/>
      <c r="N402" s="16"/>
      <c r="O402" s="19"/>
      <c r="P402" s="16"/>
      <c r="Q402" s="16"/>
      <c r="R402"/>
      <c r="S402"/>
    </row>
    <row r="404" spans="1:19" s="1" customFormat="1">
      <c r="A404"/>
      <c r="B404" s="11"/>
      <c r="C404"/>
      <c r="D404"/>
      <c r="E404" s="6"/>
      <c r="F404" s="16"/>
      <c r="G404" s="19"/>
      <c r="H404" s="16"/>
      <c r="I404" s="16"/>
      <c r="J404" s="16"/>
      <c r="K404" s="19"/>
      <c r="L404" s="16"/>
      <c r="M404" s="16"/>
      <c r="N404" s="16"/>
      <c r="O404" s="19"/>
      <c r="P404" s="16"/>
      <c r="Q404" s="16"/>
      <c r="R404"/>
      <c r="S404"/>
    </row>
    <row r="405" spans="1:19" s="1" customFormat="1">
      <c r="A405"/>
      <c r="B405" s="11"/>
      <c r="C405"/>
      <c r="D405"/>
      <c r="E405" s="6"/>
      <c r="F405" s="16"/>
      <c r="G405" s="19"/>
      <c r="H405" s="16"/>
      <c r="I405" s="16"/>
      <c r="J405" s="16"/>
      <c r="K405" s="19"/>
      <c r="L405" s="16"/>
      <c r="M405" s="16"/>
      <c r="N405" s="16"/>
      <c r="O405" s="19"/>
      <c r="P405" s="16"/>
      <c r="Q405" s="16"/>
      <c r="R405"/>
      <c r="S405"/>
    </row>
    <row r="406" spans="1:19" s="1" customFormat="1">
      <c r="A406"/>
      <c r="B406" s="11"/>
      <c r="C406"/>
      <c r="D406"/>
      <c r="E406" s="6"/>
      <c r="F406" s="16"/>
      <c r="G406" s="19"/>
      <c r="H406" s="16"/>
      <c r="I406" s="16"/>
      <c r="J406" s="16"/>
      <c r="K406" s="19"/>
      <c r="L406" s="16"/>
      <c r="M406" s="16"/>
      <c r="N406" s="16"/>
      <c r="O406" s="19"/>
      <c r="P406" s="16"/>
      <c r="Q406" s="16"/>
      <c r="R406"/>
      <c r="S406"/>
    </row>
    <row r="407" spans="1:19" s="1" customFormat="1">
      <c r="A407"/>
      <c r="B407" s="11"/>
      <c r="C407"/>
      <c r="D407"/>
      <c r="E407" s="6"/>
      <c r="F407" s="16"/>
      <c r="G407" s="19"/>
      <c r="H407" s="16"/>
      <c r="I407" s="16"/>
      <c r="J407" s="16"/>
      <c r="K407" s="19"/>
      <c r="L407" s="16"/>
      <c r="M407" s="16"/>
      <c r="N407" s="16"/>
      <c r="O407" s="19"/>
      <c r="P407" s="16"/>
      <c r="Q407" s="16"/>
      <c r="R407"/>
      <c r="S407"/>
    </row>
    <row r="408" spans="1:19" s="1" customFormat="1">
      <c r="A408"/>
      <c r="B408" s="11"/>
      <c r="C408"/>
      <c r="D408"/>
      <c r="E408" s="6"/>
      <c r="F408" s="16"/>
      <c r="G408" s="19"/>
      <c r="H408" s="16"/>
      <c r="I408" s="16"/>
      <c r="J408" s="16"/>
      <c r="K408" s="19"/>
      <c r="L408" s="16"/>
      <c r="M408" s="16"/>
      <c r="N408" s="16"/>
      <c r="O408" s="19"/>
      <c r="P408" s="16"/>
      <c r="Q408" s="16"/>
      <c r="R408"/>
      <c r="S408"/>
    </row>
    <row r="410" spans="1:19" s="1" customFormat="1">
      <c r="A410"/>
      <c r="B410" s="11"/>
      <c r="C410"/>
      <c r="D410"/>
      <c r="E410" s="6"/>
      <c r="F410" s="16"/>
      <c r="G410" s="19"/>
      <c r="H410" s="16"/>
      <c r="I410" s="16"/>
      <c r="J410" s="16"/>
      <c r="K410" s="19"/>
      <c r="L410" s="16"/>
      <c r="M410" s="16"/>
      <c r="N410" s="16"/>
      <c r="O410" s="19"/>
      <c r="P410" s="16"/>
      <c r="Q410" s="16"/>
      <c r="R410"/>
      <c r="S410"/>
    </row>
    <row r="411" spans="1:19" s="1" customFormat="1">
      <c r="A411"/>
      <c r="B411" s="11"/>
      <c r="C411"/>
      <c r="D411"/>
      <c r="E411" s="6"/>
      <c r="F411" s="16"/>
      <c r="G411" s="19"/>
      <c r="H411" s="16"/>
      <c r="I411" s="16"/>
      <c r="J411" s="16"/>
      <c r="K411" s="19"/>
      <c r="L411" s="16"/>
      <c r="M411" s="16"/>
      <c r="N411" s="16"/>
      <c r="O411" s="19"/>
      <c r="P411" s="16"/>
      <c r="Q411" s="16"/>
      <c r="R411"/>
      <c r="S411"/>
    </row>
    <row r="412" spans="1:19" s="1" customFormat="1">
      <c r="A412"/>
      <c r="B412" s="11"/>
      <c r="C412"/>
      <c r="D412"/>
      <c r="E412" s="6"/>
      <c r="F412" s="16"/>
      <c r="G412" s="19"/>
      <c r="H412" s="16"/>
      <c r="I412" s="16"/>
      <c r="J412" s="16"/>
      <c r="K412" s="19"/>
      <c r="L412" s="16"/>
      <c r="M412" s="16"/>
      <c r="N412" s="16"/>
      <c r="O412" s="19"/>
      <c r="P412" s="16"/>
      <c r="Q412" s="16"/>
      <c r="R412"/>
      <c r="S412"/>
    </row>
    <row r="413" spans="1:19" s="1" customFormat="1">
      <c r="A413"/>
      <c r="B413" s="11"/>
      <c r="C413"/>
      <c r="D413"/>
      <c r="E413" s="6"/>
      <c r="F413" s="16"/>
      <c r="G413" s="19"/>
      <c r="H413" s="16"/>
      <c r="I413" s="16"/>
      <c r="J413" s="16"/>
      <c r="K413" s="19"/>
      <c r="L413" s="16"/>
      <c r="M413" s="16"/>
      <c r="N413" s="16"/>
      <c r="O413" s="19"/>
      <c r="P413" s="16"/>
      <c r="Q413" s="16"/>
      <c r="R413"/>
      <c r="S413"/>
    </row>
    <row r="414" spans="1:19" s="1" customFormat="1">
      <c r="A414"/>
      <c r="B414" s="11"/>
      <c r="C414"/>
      <c r="D414"/>
      <c r="E414" s="6"/>
      <c r="F414" s="16"/>
      <c r="G414" s="19"/>
      <c r="H414" s="16"/>
      <c r="I414" s="16"/>
      <c r="J414" s="16"/>
      <c r="K414" s="19"/>
      <c r="L414" s="16"/>
      <c r="M414" s="16"/>
      <c r="N414" s="16"/>
      <c r="O414" s="19"/>
      <c r="P414" s="16"/>
      <c r="Q414" s="16"/>
      <c r="R414"/>
      <c r="S414"/>
    </row>
    <row r="415" spans="1:19" s="1" customFormat="1">
      <c r="A415"/>
      <c r="B415" s="11"/>
      <c r="C415"/>
      <c r="D415"/>
      <c r="E415" s="6"/>
      <c r="F415" s="16"/>
      <c r="G415" s="19"/>
      <c r="H415" s="16"/>
      <c r="I415" s="16"/>
      <c r="J415" s="16"/>
      <c r="K415" s="19"/>
      <c r="L415" s="16"/>
      <c r="M415" s="16"/>
      <c r="N415" s="16"/>
      <c r="O415" s="19"/>
      <c r="P415" s="16"/>
      <c r="Q415" s="16"/>
      <c r="R415"/>
      <c r="S415"/>
    </row>
    <row r="416" spans="1:19" s="1" customFormat="1">
      <c r="A416"/>
      <c r="B416" s="11"/>
      <c r="C416"/>
      <c r="D416"/>
      <c r="E416" s="6"/>
      <c r="F416" s="16"/>
      <c r="G416" s="19"/>
      <c r="H416" s="16"/>
      <c r="I416" s="16"/>
      <c r="J416" s="16"/>
      <c r="K416" s="19"/>
      <c r="L416" s="16"/>
      <c r="M416" s="16"/>
      <c r="N416" s="16"/>
      <c r="O416" s="19"/>
      <c r="P416" s="16"/>
      <c r="Q416" s="16"/>
      <c r="R416"/>
      <c r="S416"/>
    </row>
    <row r="417" spans="1:30" s="1" customFormat="1">
      <c r="A417"/>
      <c r="B417" s="11"/>
      <c r="C417"/>
      <c r="D417"/>
      <c r="E417" s="6"/>
      <c r="F417" s="16"/>
      <c r="G417" s="19"/>
      <c r="H417" s="16"/>
      <c r="I417" s="16"/>
      <c r="J417" s="16"/>
      <c r="K417" s="19"/>
      <c r="L417" s="16"/>
      <c r="M417" s="16"/>
      <c r="N417" s="16"/>
      <c r="O417" s="19"/>
      <c r="P417" s="16"/>
      <c r="Q417" s="16"/>
      <c r="R417"/>
      <c r="S417"/>
    </row>
    <row r="418" spans="1:30" s="1" customFormat="1">
      <c r="A418"/>
      <c r="B418" s="11"/>
      <c r="C418"/>
      <c r="D418"/>
      <c r="E418" s="6"/>
      <c r="F418" s="16"/>
      <c r="G418" s="19"/>
      <c r="H418" s="16"/>
      <c r="I418" s="16"/>
      <c r="J418" s="16"/>
      <c r="K418" s="19"/>
      <c r="L418" s="16"/>
      <c r="M418" s="16"/>
      <c r="N418" s="16"/>
      <c r="O418" s="19"/>
      <c r="P418" s="16"/>
      <c r="Q418" s="16"/>
      <c r="R418"/>
      <c r="S418"/>
    </row>
    <row r="419" spans="1:30" s="1" customFormat="1">
      <c r="A419"/>
      <c r="B419" s="11"/>
      <c r="C419"/>
      <c r="D419"/>
      <c r="E419" s="6"/>
      <c r="F419" s="16"/>
      <c r="G419" s="19"/>
      <c r="H419" s="16"/>
      <c r="I419" s="16"/>
      <c r="J419" s="16"/>
      <c r="K419" s="19"/>
      <c r="L419" s="16"/>
      <c r="M419" s="16"/>
      <c r="N419" s="16"/>
      <c r="O419" s="19"/>
      <c r="P419" s="16"/>
      <c r="Q419" s="16"/>
      <c r="R419"/>
      <c r="S419"/>
    </row>
    <row r="420" spans="1:30" s="1" customFormat="1">
      <c r="A420"/>
      <c r="B420" s="11"/>
      <c r="C420"/>
      <c r="D420"/>
      <c r="E420" s="6"/>
      <c r="F420" s="16"/>
      <c r="G420" s="19"/>
      <c r="H420" s="16"/>
      <c r="I420" s="16"/>
      <c r="J420" s="16"/>
      <c r="K420" s="19"/>
      <c r="L420" s="16"/>
      <c r="M420" s="16"/>
      <c r="N420" s="16"/>
      <c r="O420" s="19"/>
      <c r="P420" s="16"/>
      <c r="Q420" s="16"/>
      <c r="R420"/>
      <c r="S420"/>
    </row>
    <row r="421" spans="1:30" s="1" customFormat="1">
      <c r="A421"/>
      <c r="B421" s="11"/>
      <c r="C421"/>
      <c r="D421"/>
      <c r="E421" s="6"/>
      <c r="F421" s="16"/>
      <c r="G421" s="19"/>
      <c r="H421" s="16"/>
      <c r="I421" s="16"/>
      <c r="J421" s="16"/>
      <c r="K421" s="19"/>
      <c r="L421" s="16"/>
      <c r="M421" s="16"/>
      <c r="N421" s="16"/>
      <c r="O421" s="19"/>
      <c r="P421" s="16"/>
      <c r="Q421" s="16"/>
      <c r="R421"/>
      <c r="S421"/>
    </row>
    <row r="422" spans="1:30" s="1" customFormat="1" ht="15.75" thickBot="1">
      <c r="A422"/>
      <c r="B422" s="11"/>
      <c r="C422"/>
      <c r="D422"/>
      <c r="E422" s="6"/>
      <c r="F422" s="16"/>
      <c r="G422" s="19"/>
      <c r="H422" s="16"/>
      <c r="I422" s="16"/>
      <c r="J422" s="16"/>
      <c r="K422" s="19"/>
      <c r="L422" s="16"/>
      <c r="M422" s="16"/>
      <c r="N422" s="16"/>
      <c r="O422" s="19"/>
      <c r="P422" s="16"/>
      <c r="Q422" s="16"/>
      <c r="R422"/>
      <c r="S422"/>
    </row>
    <row r="423" spans="1:30" s="25" customFormat="1" ht="15.75" thickBot="1">
      <c r="A423"/>
      <c r="B423" s="11"/>
      <c r="C423"/>
      <c r="D423"/>
      <c r="E423" s="6"/>
      <c r="F423" s="16"/>
      <c r="G423" s="19"/>
      <c r="H423" s="16"/>
      <c r="I423" s="16"/>
      <c r="J423" s="16"/>
      <c r="K423" s="19"/>
      <c r="L423" s="16"/>
      <c r="M423" s="16"/>
      <c r="N423" s="16"/>
      <c r="O423" s="19"/>
      <c r="P423" s="16"/>
      <c r="Q423" s="16"/>
      <c r="R423"/>
      <c r="S423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</row>
    <row r="424" spans="1:30" s="1" customFormat="1">
      <c r="A424"/>
      <c r="B424" s="11"/>
      <c r="C424"/>
      <c r="D424"/>
      <c r="E424" s="6"/>
      <c r="F424" s="16"/>
      <c r="G424" s="19"/>
      <c r="H424" s="16"/>
      <c r="I424" s="16"/>
      <c r="J424" s="16"/>
      <c r="K424" s="19"/>
      <c r="L424" s="16"/>
      <c r="M424" s="16"/>
      <c r="N424" s="16"/>
      <c r="O424" s="19"/>
      <c r="P424" s="16"/>
      <c r="Q424" s="16"/>
      <c r="R424"/>
      <c r="S424"/>
    </row>
    <row r="425" spans="1:30" s="1" customFormat="1">
      <c r="A425"/>
      <c r="B425" s="11"/>
      <c r="C425"/>
      <c r="D425"/>
      <c r="E425" s="6"/>
      <c r="F425" s="16"/>
      <c r="G425" s="19"/>
      <c r="H425" s="16"/>
      <c r="I425" s="16"/>
      <c r="J425" s="16"/>
      <c r="K425" s="19"/>
      <c r="L425" s="16"/>
      <c r="M425" s="16"/>
      <c r="N425" s="16"/>
      <c r="O425" s="19"/>
      <c r="P425" s="16"/>
      <c r="Q425" s="16"/>
      <c r="R425"/>
      <c r="S425"/>
    </row>
    <row r="426" spans="1:30" s="1" customFormat="1">
      <c r="A426"/>
      <c r="B426" s="11"/>
      <c r="C426"/>
      <c r="D426"/>
      <c r="E426" s="6"/>
      <c r="F426" s="16"/>
      <c r="G426" s="19"/>
      <c r="H426" s="16"/>
      <c r="I426" s="16"/>
      <c r="J426" s="16"/>
      <c r="K426" s="19"/>
      <c r="L426" s="16"/>
      <c r="M426" s="16"/>
      <c r="N426" s="16"/>
      <c r="O426" s="19"/>
      <c r="P426" s="16"/>
      <c r="Q426" s="16"/>
      <c r="R426"/>
      <c r="S426"/>
    </row>
    <row r="427" spans="1:30" s="1" customFormat="1">
      <c r="A427"/>
      <c r="B427" s="11"/>
      <c r="C427"/>
      <c r="D427"/>
      <c r="E427" s="6"/>
      <c r="F427" s="16"/>
      <c r="G427" s="19"/>
      <c r="H427" s="16"/>
      <c r="I427" s="16"/>
      <c r="J427" s="16"/>
      <c r="K427" s="19"/>
      <c r="L427" s="16"/>
      <c r="M427" s="16"/>
      <c r="N427" s="16"/>
      <c r="O427" s="19"/>
      <c r="P427" s="16"/>
      <c r="Q427" s="16"/>
      <c r="R427"/>
      <c r="S427"/>
    </row>
    <row r="428" spans="1:30" s="1" customFormat="1">
      <c r="A428"/>
      <c r="B428" s="11"/>
      <c r="C428"/>
      <c r="D428"/>
      <c r="E428" s="6"/>
      <c r="F428" s="16"/>
      <c r="G428" s="19"/>
      <c r="H428" s="16"/>
      <c r="I428" s="16"/>
      <c r="J428" s="16"/>
      <c r="K428" s="19"/>
      <c r="L428" s="16"/>
      <c r="M428" s="16"/>
      <c r="N428" s="16"/>
      <c r="O428" s="19"/>
      <c r="P428" s="16"/>
      <c r="Q428" s="16"/>
      <c r="R428"/>
      <c r="S428"/>
    </row>
    <row r="429" spans="1:30" s="1" customFormat="1">
      <c r="A429"/>
      <c r="B429" s="11"/>
      <c r="C429"/>
      <c r="D429"/>
      <c r="E429" s="6"/>
      <c r="F429" s="16"/>
      <c r="G429" s="19"/>
      <c r="H429" s="16"/>
      <c r="I429" s="16"/>
      <c r="J429" s="16"/>
      <c r="K429" s="19"/>
      <c r="L429" s="16"/>
      <c r="M429" s="16"/>
      <c r="N429" s="16"/>
      <c r="O429" s="19"/>
      <c r="P429" s="16"/>
      <c r="Q429" s="16"/>
      <c r="R429"/>
      <c r="S429"/>
    </row>
    <row r="430" spans="1:30" s="1" customFormat="1">
      <c r="A430"/>
      <c r="B430" s="11"/>
      <c r="C430"/>
      <c r="D430"/>
      <c r="E430" s="6"/>
      <c r="F430" s="16"/>
      <c r="G430" s="19"/>
      <c r="H430" s="16"/>
      <c r="I430" s="16"/>
      <c r="J430" s="16"/>
      <c r="K430" s="19"/>
      <c r="L430" s="16"/>
      <c r="M430" s="16"/>
      <c r="N430" s="16"/>
      <c r="O430" s="19"/>
      <c r="P430" s="16"/>
      <c r="Q430" s="16"/>
      <c r="R430"/>
      <c r="S430"/>
    </row>
    <row r="431" spans="1:30" s="1" customFormat="1">
      <c r="A431"/>
      <c r="B431" s="11"/>
      <c r="C431"/>
      <c r="D431"/>
      <c r="E431" s="6"/>
      <c r="F431" s="16"/>
      <c r="G431" s="19"/>
      <c r="H431" s="16"/>
      <c r="I431" s="16"/>
      <c r="J431" s="16"/>
      <c r="K431" s="19"/>
      <c r="L431" s="16"/>
      <c r="M431" s="16"/>
      <c r="N431" s="16"/>
      <c r="O431" s="19"/>
      <c r="P431" s="16"/>
      <c r="Q431" s="16"/>
      <c r="R431"/>
      <c r="S431"/>
    </row>
    <row r="432" spans="1:30" s="1" customFormat="1">
      <c r="A432"/>
      <c r="B432" s="11"/>
      <c r="C432"/>
      <c r="D432"/>
      <c r="E432" s="6"/>
      <c r="F432" s="16"/>
      <c r="G432" s="19"/>
      <c r="H432" s="16"/>
      <c r="I432" s="16"/>
      <c r="J432" s="16"/>
      <c r="K432" s="19"/>
      <c r="L432" s="16"/>
      <c r="M432" s="16"/>
      <c r="N432" s="16"/>
      <c r="O432" s="19"/>
      <c r="P432" s="16"/>
      <c r="Q432" s="16"/>
      <c r="R432"/>
      <c r="S432"/>
    </row>
    <row r="433" spans="1:19" s="1" customFormat="1">
      <c r="A433"/>
      <c r="B433" s="11"/>
      <c r="C433"/>
      <c r="D433"/>
      <c r="E433" s="6"/>
      <c r="F433" s="16"/>
      <c r="G433" s="19"/>
      <c r="H433" s="16"/>
      <c r="I433" s="16"/>
      <c r="J433" s="16"/>
      <c r="K433" s="19"/>
      <c r="L433" s="16"/>
      <c r="M433" s="16"/>
      <c r="N433" s="16"/>
      <c r="O433" s="19"/>
      <c r="P433" s="16"/>
      <c r="Q433" s="16"/>
      <c r="R433"/>
      <c r="S433"/>
    </row>
    <row r="434" spans="1:19" s="1" customFormat="1">
      <c r="A434"/>
      <c r="B434" s="11"/>
      <c r="C434"/>
      <c r="D434"/>
      <c r="E434" s="6"/>
      <c r="F434" s="16"/>
      <c r="G434" s="19"/>
      <c r="H434" s="16"/>
      <c r="I434" s="16"/>
      <c r="J434" s="16"/>
      <c r="K434" s="19"/>
      <c r="L434" s="16"/>
      <c r="M434" s="16"/>
      <c r="N434" s="16"/>
      <c r="O434" s="19"/>
      <c r="P434" s="16"/>
      <c r="Q434" s="16"/>
      <c r="R434"/>
      <c r="S434"/>
    </row>
    <row r="436" spans="1:19" s="1" customFormat="1">
      <c r="A436"/>
      <c r="B436" s="11"/>
      <c r="C436"/>
      <c r="D436"/>
      <c r="E436" s="6"/>
      <c r="F436" s="16"/>
      <c r="G436" s="19"/>
      <c r="H436" s="16"/>
      <c r="I436" s="16"/>
      <c r="J436" s="16"/>
      <c r="K436" s="19"/>
      <c r="L436" s="16"/>
      <c r="M436" s="16"/>
      <c r="N436" s="16"/>
      <c r="O436" s="19"/>
      <c r="P436" s="16"/>
      <c r="Q436" s="16"/>
      <c r="R436"/>
      <c r="S436"/>
    </row>
    <row r="437" spans="1:19" s="1" customFormat="1">
      <c r="A437"/>
      <c r="B437" s="11"/>
      <c r="C437"/>
      <c r="D437"/>
      <c r="E437" s="6"/>
      <c r="F437" s="16"/>
      <c r="G437" s="19"/>
      <c r="H437" s="16"/>
      <c r="I437" s="16"/>
      <c r="J437" s="16"/>
      <c r="K437" s="19"/>
      <c r="L437" s="16"/>
      <c r="M437" s="16"/>
      <c r="N437" s="16"/>
      <c r="O437" s="19"/>
      <c r="P437" s="16"/>
      <c r="Q437" s="16"/>
      <c r="R437"/>
      <c r="S437"/>
    </row>
    <row r="438" spans="1:19" s="1" customFormat="1">
      <c r="A438"/>
      <c r="B438" s="11"/>
      <c r="C438"/>
      <c r="D438"/>
      <c r="E438" s="6"/>
      <c r="F438" s="16"/>
      <c r="G438" s="19"/>
      <c r="H438" s="16"/>
      <c r="I438" s="16"/>
      <c r="J438" s="16"/>
      <c r="K438" s="19"/>
      <c r="L438" s="16"/>
      <c r="M438" s="16"/>
      <c r="N438" s="16"/>
      <c r="O438" s="19"/>
      <c r="P438" s="16"/>
      <c r="Q438" s="16"/>
      <c r="R438"/>
      <c r="S438"/>
    </row>
    <row r="439" spans="1:19" s="1" customFormat="1">
      <c r="A439"/>
      <c r="B439" s="11"/>
      <c r="C439"/>
      <c r="D439"/>
      <c r="E439" s="6"/>
      <c r="F439" s="16"/>
      <c r="G439" s="19"/>
      <c r="H439" s="16"/>
      <c r="I439" s="16"/>
      <c r="J439" s="16"/>
      <c r="K439" s="19"/>
      <c r="L439" s="16"/>
      <c r="M439" s="16"/>
      <c r="N439" s="16"/>
      <c r="O439" s="19"/>
      <c r="P439" s="16"/>
      <c r="Q439" s="16"/>
      <c r="R439"/>
      <c r="S439"/>
    </row>
    <row r="441" spans="1:19" s="1" customFormat="1">
      <c r="A441"/>
      <c r="B441" s="11"/>
      <c r="C441"/>
      <c r="D441"/>
      <c r="E441" s="6"/>
      <c r="F441" s="16"/>
      <c r="G441" s="19"/>
      <c r="H441" s="16"/>
      <c r="I441" s="16"/>
      <c r="J441" s="16"/>
      <c r="K441" s="19"/>
      <c r="L441" s="16"/>
      <c r="M441" s="16"/>
      <c r="N441" s="16"/>
      <c r="O441" s="19"/>
      <c r="P441" s="16"/>
      <c r="Q441" s="16"/>
      <c r="R441"/>
      <c r="S441"/>
    </row>
    <row r="442" spans="1:19" s="1" customFormat="1">
      <c r="A442"/>
      <c r="B442" s="11"/>
      <c r="C442"/>
      <c r="D442"/>
      <c r="E442" s="6"/>
      <c r="F442" s="16"/>
      <c r="G442" s="19"/>
      <c r="H442" s="16"/>
      <c r="I442" s="16"/>
      <c r="J442" s="16"/>
      <c r="K442" s="19"/>
      <c r="L442" s="16"/>
      <c r="M442" s="16"/>
      <c r="N442" s="16"/>
      <c r="O442" s="19"/>
      <c r="P442" s="16"/>
      <c r="Q442" s="16"/>
      <c r="R442"/>
      <c r="S442"/>
    </row>
    <row r="443" spans="1:19" s="1" customFormat="1">
      <c r="A443"/>
      <c r="B443" s="11"/>
      <c r="C443"/>
      <c r="D443"/>
      <c r="E443" s="6"/>
      <c r="F443" s="16"/>
      <c r="G443" s="19"/>
      <c r="H443" s="16"/>
      <c r="I443" s="16"/>
      <c r="J443" s="16"/>
      <c r="K443" s="19"/>
      <c r="L443" s="16"/>
      <c r="M443" s="16"/>
      <c r="N443" s="16"/>
      <c r="O443" s="19"/>
      <c r="P443" s="16"/>
      <c r="Q443" s="16"/>
      <c r="R443"/>
      <c r="S443"/>
    </row>
    <row r="444" spans="1:19" s="1" customFormat="1">
      <c r="A444"/>
      <c r="B444" s="11"/>
      <c r="C444"/>
      <c r="D444"/>
      <c r="E444" s="6"/>
      <c r="F444" s="16"/>
      <c r="G444" s="19"/>
      <c r="H444" s="16"/>
      <c r="I444" s="16"/>
      <c r="J444" s="16"/>
      <c r="K444" s="19"/>
      <c r="L444" s="16"/>
      <c r="M444" s="16"/>
      <c r="N444" s="16"/>
      <c r="O444" s="19"/>
      <c r="P444" s="16"/>
      <c r="Q444" s="16"/>
      <c r="R444"/>
      <c r="S444"/>
    </row>
    <row r="446" spans="1:19" s="1" customFormat="1">
      <c r="A446"/>
      <c r="B446" s="11"/>
      <c r="C446"/>
      <c r="D446"/>
      <c r="E446" s="6"/>
      <c r="F446" s="16"/>
      <c r="G446" s="19"/>
      <c r="H446" s="16"/>
      <c r="I446" s="16"/>
      <c r="J446" s="16"/>
      <c r="K446" s="19"/>
      <c r="L446" s="16"/>
      <c r="M446" s="16"/>
      <c r="N446" s="16"/>
      <c r="O446" s="19"/>
      <c r="P446" s="16"/>
      <c r="Q446" s="16"/>
      <c r="R446"/>
      <c r="S446"/>
    </row>
    <row r="447" spans="1:19" s="1" customFormat="1">
      <c r="A447"/>
      <c r="B447" s="11"/>
      <c r="C447"/>
      <c r="D447"/>
      <c r="E447" s="6"/>
      <c r="F447" s="16"/>
      <c r="G447" s="19"/>
      <c r="H447" s="16"/>
      <c r="I447" s="16"/>
      <c r="J447" s="16"/>
      <c r="K447" s="19"/>
      <c r="L447" s="16"/>
      <c r="M447" s="16"/>
      <c r="N447" s="16"/>
      <c r="O447" s="19"/>
      <c r="P447" s="16"/>
      <c r="Q447" s="16"/>
      <c r="R447"/>
      <c r="S447"/>
    </row>
    <row r="448" spans="1:19" s="1" customFormat="1">
      <c r="A448"/>
      <c r="B448" s="11"/>
      <c r="C448"/>
      <c r="D448"/>
      <c r="E448" s="6"/>
      <c r="F448" s="16"/>
      <c r="G448" s="19"/>
      <c r="H448" s="16"/>
      <c r="I448" s="16"/>
      <c r="J448" s="16"/>
      <c r="K448" s="19"/>
      <c r="L448" s="16"/>
      <c r="M448" s="16"/>
      <c r="N448" s="16"/>
      <c r="O448" s="19"/>
      <c r="P448" s="16"/>
      <c r="Q448" s="16"/>
      <c r="R448"/>
      <c r="S448"/>
    </row>
    <row r="449" spans="1:19" s="1" customFormat="1">
      <c r="A449"/>
      <c r="B449" s="11"/>
      <c r="C449"/>
      <c r="D449"/>
      <c r="E449" s="6"/>
      <c r="F449" s="16"/>
      <c r="G449" s="19"/>
      <c r="H449" s="16"/>
      <c r="I449" s="16"/>
      <c r="J449" s="16"/>
      <c r="K449" s="19"/>
      <c r="L449" s="16"/>
      <c r="M449" s="16"/>
      <c r="N449" s="16"/>
      <c r="O449" s="19"/>
      <c r="P449" s="16"/>
      <c r="Q449" s="16"/>
      <c r="R449"/>
      <c r="S449"/>
    </row>
    <row r="450" spans="1:19" s="1" customFormat="1">
      <c r="A450"/>
      <c r="B450" s="11"/>
      <c r="C450"/>
      <c r="D450"/>
      <c r="E450" s="6"/>
      <c r="F450" s="16"/>
      <c r="G450" s="19"/>
      <c r="H450" s="16"/>
      <c r="I450" s="16"/>
      <c r="J450" s="16"/>
      <c r="K450" s="19"/>
      <c r="L450" s="16"/>
      <c r="M450" s="16"/>
      <c r="N450" s="16"/>
      <c r="O450" s="19"/>
      <c r="P450" s="16"/>
      <c r="Q450" s="16"/>
      <c r="R450"/>
      <c r="S450"/>
    </row>
    <row r="451" spans="1:19" s="1" customFormat="1">
      <c r="A451"/>
      <c r="B451" s="11"/>
      <c r="C451"/>
      <c r="D451"/>
      <c r="E451" s="6"/>
      <c r="F451" s="16"/>
      <c r="G451" s="19"/>
      <c r="H451" s="16"/>
      <c r="I451" s="16"/>
      <c r="J451" s="16"/>
      <c r="K451" s="19"/>
      <c r="L451" s="16"/>
      <c r="M451" s="16"/>
      <c r="N451" s="16"/>
      <c r="O451" s="19"/>
      <c r="P451" s="16"/>
      <c r="Q451" s="16"/>
      <c r="R451"/>
      <c r="S451"/>
    </row>
    <row r="452" spans="1:19" s="1" customFormat="1">
      <c r="A452"/>
      <c r="B452" s="11"/>
      <c r="C452"/>
      <c r="D452"/>
      <c r="E452" s="6"/>
      <c r="F452" s="16"/>
      <c r="G452" s="19"/>
      <c r="H452" s="16"/>
      <c r="I452" s="16"/>
      <c r="J452" s="16"/>
      <c r="K452" s="19"/>
      <c r="L452" s="16"/>
      <c r="M452" s="16"/>
      <c r="N452" s="16"/>
      <c r="O452" s="19"/>
      <c r="P452" s="16"/>
      <c r="Q452" s="16"/>
      <c r="R452"/>
      <c r="S452"/>
    </row>
    <row r="453" spans="1:19" s="1" customFormat="1">
      <c r="A453"/>
      <c r="B453" s="11"/>
      <c r="C453"/>
      <c r="D453"/>
      <c r="E453" s="6"/>
      <c r="F453" s="16"/>
      <c r="G453" s="19"/>
      <c r="H453" s="16"/>
      <c r="I453" s="16"/>
      <c r="J453" s="16"/>
      <c r="K453" s="19"/>
      <c r="L453" s="16"/>
      <c r="M453" s="16"/>
      <c r="N453" s="16"/>
      <c r="O453" s="19"/>
      <c r="P453" s="16"/>
      <c r="Q453" s="16"/>
      <c r="R453"/>
      <c r="S453"/>
    </row>
    <row r="454" spans="1:19" s="1" customFormat="1">
      <c r="A454"/>
      <c r="B454" s="11"/>
      <c r="C454"/>
      <c r="D454"/>
      <c r="E454" s="6"/>
      <c r="F454" s="16"/>
      <c r="G454" s="19"/>
      <c r="H454" s="16"/>
      <c r="I454" s="16"/>
      <c r="J454" s="16"/>
      <c r="K454" s="19"/>
      <c r="L454" s="16"/>
      <c r="M454" s="16"/>
      <c r="N454" s="16"/>
      <c r="O454" s="19"/>
      <c r="P454" s="16"/>
      <c r="Q454" s="16"/>
      <c r="R454"/>
      <c r="S454"/>
    </row>
    <row r="455" spans="1:19" s="1" customFormat="1">
      <c r="A455"/>
      <c r="B455" s="11"/>
      <c r="C455"/>
      <c r="D455"/>
      <c r="E455" s="6"/>
      <c r="F455" s="16"/>
      <c r="G455" s="19"/>
      <c r="H455" s="16"/>
      <c r="I455" s="16"/>
      <c r="J455" s="16"/>
      <c r="K455" s="19"/>
      <c r="L455" s="16"/>
      <c r="M455" s="16"/>
      <c r="N455" s="16"/>
      <c r="O455" s="19"/>
      <c r="P455" s="16"/>
      <c r="Q455" s="16"/>
      <c r="R455"/>
      <c r="S455"/>
    </row>
  </sheetData>
  <mergeCells count="4">
    <mergeCell ref="N211:Q211"/>
    <mergeCell ref="N67:Q73"/>
    <mergeCell ref="E2:F2"/>
    <mergeCell ref="K2:M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2026-01-29T13:14:48Z</cp:lastPrinted>
  <dcterms:created xsi:type="dcterms:W3CDTF">2025-06-24T06:27:22Z</dcterms:created>
  <dcterms:modified xsi:type="dcterms:W3CDTF">2026-01-30T06:46:00Z</dcterms:modified>
</cp:coreProperties>
</file>